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ksnrh02\企画総務$\01 企画係\039 調査\教育に関する総合調査\R8\契約関係\5_公告\仕様書別添\"/>
    </mc:Choice>
  </mc:AlternateContent>
  <xr:revisionPtr revIDLastSave="0" documentId="13_ncr:1_{70391AFD-2FD8-4A2B-8D48-CF1CDDBC342E}" xr6:coauthVersionLast="36" xr6:coauthVersionMax="36" xr10:uidLastSave="{00000000-0000-0000-0000-000000000000}"/>
  <bookViews>
    <workbookView xWindow="-15" yWindow="-15" windowWidth="10245" windowHeight="8100" firstSheet="6" activeTab="6" xr2:uid="{00000000-000D-0000-FFFF-FFFF00000000}"/>
  </bookViews>
  <sheets>
    <sheet name="①保護者" sheetId="6" state="hidden" r:id="rId1"/>
    <sheet name="①教職員" sheetId="17" state="hidden" r:id="rId2"/>
    <sheet name="②保護者" sheetId="15" state="hidden" r:id="rId3"/>
    <sheet name="②教職員" sheetId="18" state="hidden" r:id="rId4"/>
    <sheet name="③保護者" sheetId="16" state="hidden" r:id="rId5"/>
    <sheet name="③教職員" sheetId="19" state="hidden" r:id="rId6"/>
    <sheet name="児童生徒" sheetId="1" r:id="rId7"/>
    <sheet name="保護者" sheetId="2" r:id="rId8"/>
    <sheet name="教職員" sheetId="3" r:id="rId9"/>
  </sheets>
  <definedNames>
    <definedName name="_xlnm.Print_Area" localSheetId="1">①教職員!$A$2:$O$24</definedName>
    <definedName name="_xlnm.Print_Area" localSheetId="0">①保護者!$A$2:$O$24</definedName>
    <definedName name="_xlnm.Print_Area" localSheetId="3">②教職員!$A$2:$O$24</definedName>
    <definedName name="_xlnm.Print_Area" localSheetId="2">②保護者!$A$2:$O$24</definedName>
    <definedName name="_xlnm.Print_Area" localSheetId="5">③教職員!$A$2:$O$24</definedName>
    <definedName name="_xlnm.Print_Area" localSheetId="4">③保護者!$A$2:$O$24</definedName>
    <definedName name="_xlnm.Print_Area" localSheetId="8">教職員!$A$1:$M$20</definedName>
    <definedName name="_xlnm.Print_Area" localSheetId="6">児童生徒!$A$1:$N$345</definedName>
    <definedName name="_xlnm.Print_Area" localSheetId="7">保護者!$A$1:$M$27</definedName>
    <definedName name="_xlnm.Print_Titles" localSheetId="1">①教職員!$2:$2</definedName>
    <definedName name="_xlnm.Print_Titles" localSheetId="0">①保護者!$2:$2</definedName>
    <definedName name="_xlnm.Print_Titles" localSheetId="3">②教職員!$2:$2</definedName>
    <definedName name="_xlnm.Print_Titles" localSheetId="2">②保護者!$2:$2</definedName>
    <definedName name="_xlnm.Print_Titles" localSheetId="5">③教職員!$2:$2</definedName>
    <definedName name="_xlnm.Print_Titles" localSheetId="4">③保護者!$2:$2</definedName>
    <definedName name="_xlnm.Print_Titles" localSheetId="8">教職員!$1:$3</definedName>
    <definedName name="_xlnm.Print_Titles" localSheetId="6">児童生徒!$1:$3</definedName>
    <definedName name="_xlnm.Print_Titles" localSheetId="7">保護者!$1:$3</definedName>
  </definedNames>
  <calcPr calcId="191029"/>
</workbook>
</file>

<file path=xl/calcChain.xml><?xml version="1.0" encoding="utf-8"?>
<calcChain xmlns="http://schemas.openxmlformats.org/spreadsheetml/2006/main">
  <c r="I119" i="18" l="1"/>
  <c r="D119" i="18"/>
  <c r="C119" i="18"/>
  <c r="E118" i="18"/>
  <c r="D118" i="18"/>
  <c r="F117" i="18"/>
  <c r="E117" i="18"/>
  <c r="G116" i="18"/>
  <c r="F116" i="18"/>
  <c r="H115" i="18"/>
  <c r="G115" i="18"/>
  <c r="I114" i="18"/>
  <c r="H114" i="18"/>
  <c r="I113" i="18"/>
  <c r="C113" i="18"/>
  <c r="D112" i="18"/>
  <c r="E111" i="18"/>
  <c r="F110" i="18"/>
  <c r="G109" i="18"/>
  <c r="H108" i="18"/>
  <c r="C108" i="18"/>
  <c r="I107" i="18"/>
  <c r="D107" i="18"/>
  <c r="C107" i="18"/>
  <c r="E106" i="18"/>
  <c r="D106" i="18"/>
  <c r="G104" i="18"/>
  <c r="F104" i="18"/>
  <c r="H103" i="18"/>
  <c r="G103" i="18"/>
  <c r="I102" i="18"/>
  <c r="H102" i="18"/>
  <c r="I101" i="18"/>
  <c r="C101" i="18"/>
  <c r="D100" i="18"/>
  <c r="I95" i="18"/>
  <c r="C93" i="18"/>
  <c r="D92" i="18"/>
  <c r="E91" i="18"/>
  <c r="F90" i="18"/>
  <c r="G89" i="18"/>
  <c r="C89" i="18"/>
  <c r="H88" i="18"/>
  <c r="I87" i="18"/>
  <c r="E87" i="18"/>
  <c r="F86" i="18"/>
  <c r="H84" i="18"/>
  <c r="I119" i="15"/>
  <c r="C119" i="15"/>
  <c r="D118" i="15"/>
  <c r="F116" i="15"/>
  <c r="G115" i="15"/>
  <c r="H114" i="15"/>
  <c r="I113" i="15"/>
  <c r="C113" i="15"/>
  <c r="D112" i="15"/>
  <c r="E111" i="15"/>
  <c r="F110" i="15"/>
  <c r="G109" i="15"/>
  <c r="H108" i="15"/>
  <c r="I107" i="15"/>
  <c r="C107" i="15"/>
  <c r="D106" i="15"/>
  <c r="E105" i="15"/>
  <c r="F104" i="15"/>
  <c r="G103" i="15"/>
  <c r="H102" i="15"/>
  <c r="I101" i="15"/>
  <c r="C101" i="15"/>
  <c r="D100" i="15"/>
  <c r="G85" i="18" l="1"/>
  <c r="D88" i="18"/>
  <c r="I83" i="18"/>
  <c r="D76" i="15"/>
  <c r="C77" i="15"/>
  <c r="H100" i="15"/>
  <c r="F102" i="15"/>
  <c r="E103" i="15"/>
  <c r="D104" i="15"/>
  <c r="C105" i="15"/>
  <c r="I111" i="15"/>
  <c r="H112" i="15"/>
  <c r="G113" i="15"/>
  <c r="F114" i="15"/>
  <c r="E115" i="15"/>
  <c r="D116" i="15"/>
  <c r="I83" i="15"/>
  <c r="D88" i="15"/>
  <c r="H84" i="15"/>
  <c r="G101" i="15"/>
  <c r="G85" i="15"/>
  <c r="C89" i="15"/>
  <c r="F86" i="15"/>
  <c r="I95" i="15"/>
  <c r="E87" i="15"/>
  <c r="F100" i="18"/>
  <c r="E101" i="18"/>
  <c r="D102" i="18"/>
  <c r="C103" i="18"/>
  <c r="I109" i="18"/>
  <c r="N109" i="18" s="1"/>
  <c r="H110" i="18"/>
  <c r="G111" i="18"/>
  <c r="F112" i="18"/>
  <c r="M112" i="18" s="1"/>
  <c r="E113" i="18"/>
  <c r="L113" i="18" s="1"/>
  <c r="D114" i="18"/>
  <c r="C115" i="18"/>
  <c r="I85" i="18"/>
  <c r="H86" i="18"/>
  <c r="G87" i="18"/>
  <c r="F88" i="18"/>
  <c r="E89" i="18"/>
  <c r="D90" i="18"/>
  <c r="C91" i="18"/>
  <c r="F76" i="18"/>
  <c r="E77" i="18"/>
  <c r="D78" i="18"/>
  <c r="C79" i="18"/>
  <c r="D76" i="18"/>
  <c r="C77" i="18"/>
  <c r="I82" i="15"/>
  <c r="H83" i="15"/>
  <c r="G84" i="15"/>
  <c r="F85" i="15"/>
  <c r="E86" i="15"/>
  <c r="D87" i="15"/>
  <c r="C88" i="15"/>
  <c r="G100" i="15"/>
  <c r="F101" i="15"/>
  <c r="M101" i="15" s="1"/>
  <c r="E102" i="15"/>
  <c r="D103" i="15"/>
  <c r="C104" i="15"/>
  <c r="I110" i="15"/>
  <c r="H111" i="15"/>
  <c r="G112" i="15"/>
  <c r="F113" i="15"/>
  <c r="E114" i="15"/>
  <c r="D115" i="15"/>
  <c r="C116" i="15"/>
  <c r="C76" i="18"/>
  <c r="G100" i="18"/>
  <c r="F101" i="18"/>
  <c r="M101" i="18" s="1"/>
  <c r="E102" i="18"/>
  <c r="L102" i="18" s="1"/>
  <c r="D103" i="18"/>
  <c r="C104" i="18"/>
  <c r="I110" i="18"/>
  <c r="H111" i="18"/>
  <c r="G112" i="18"/>
  <c r="F113" i="18"/>
  <c r="E114" i="18"/>
  <c r="D115" i="18"/>
  <c r="C116" i="18"/>
  <c r="H100" i="18"/>
  <c r="G101" i="18"/>
  <c r="N101" i="18" s="1"/>
  <c r="F102" i="18"/>
  <c r="M102" i="18" s="1"/>
  <c r="E103" i="18"/>
  <c r="D104" i="18"/>
  <c r="I111" i="18"/>
  <c r="H112" i="18"/>
  <c r="G113" i="18"/>
  <c r="F114" i="18"/>
  <c r="E115" i="18"/>
  <c r="D116" i="18"/>
  <c r="C117" i="18"/>
  <c r="I100" i="15"/>
  <c r="K100" i="15" s="1"/>
  <c r="H101" i="15"/>
  <c r="O101" i="15" s="1"/>
  <c r="G102" i="15"/>
  <c r="F103" i="15"/>
  <c r="E104" i="15"/>
  <c r="D105" i="15"/>
  <c r="C106" i="15"/>
  <c r="I112" i="15"/>
  <c r="H113" i="15"/>
  <c r="O113" i="15" s="1"/>
  <c r="G114" i="15"/>
  <c r="F115" i="15"/>
  <c r="E116" i="15"/>
  <c r="C118" i="15"/>
  <c r="I100" i="18"/>
  <c r="K100" i="18" s="1"/>
  <c r="H101" i="18"/>
  <c r="O101" i="18" s="1"/>
  <c r="G102" i="18"/>
  <c r="N102" i="18" s="1"/>
  <c r="F103" i="18"/>
  <c r="E104" i="18"/>
  <c r="C106" i="18"/>
  <c r="I112" i="18"/>
  <c r="H113" i="18"/>
  <c r="G114" i="18"/>
  <c r="F115" i="18"/>
  <c r="E116" i="18"/>
  <c r="D117" i="18"/>
  <c r="C118" i="18"/>
  <c r="I86" i="18"/>
  <c r="H87" i="18"/>
  <c r="O87" i="18" s="1"/>
  <c r="G88" i="18"/>
  <c r="F89" i="18"/>
  <c r="E90" i="18"/>
  <c r="D91" i="18"/>
  <c r="C92" i="18"/>
  <c r="C76" i="15"/>
  <c r="G76" i="18"/>
  <c r="F77" i="18"/>
  <c r="E78" i="18"/>
  <c r="D79" i="18"/>
  <c r="C80" i="18"/>
  <c r="K107" i="18"/>
  <c r="K119" i="18"/>
  <c r="N87" i="18"/>
  <c r="E100" i="15"/>
  <c r="D101" i="15"/>
  <c r="C102" i="15"/>
  <c r="I108" i="15"/>
  <c r="O108" i="15" s="1"/>
  <c r="H109" i="15"/>
  <c r="G110" i="15"/>
  <c r="N110" i="15" s="1"/>
  <c r="F111" i="15"/>
  <c r="E112" i="15"/>
  <c r="D113" i="15"/>
  <c r="C114" i="15"/>
  <c r="E100" i="18"/>
  <c r="D101" i="18"/>
  <c r="C102" i="18"/>
  <c r="I108" i="18"/>
  <c r="O108" i="18" s="1"/>
  <c r="H109" i="18"/>
  <c r="O109" i="18" s="1"/>
  <c r="G110" i="18"/>
  <c r="N110" i="18" s="1"/>
  <c r="E76" i="15"/>
  <c r="I84" i="18"/>
  <c r="O84" i="18" s="1"/>
  <c r="H85" i="18"/>
  <c r="G86" i="18"/>
  <c r="F87" i="18"/>
  <c r="M87" i="18" s="1"/>
  <c r="E88" i="18"/>
  <c r="D89" i="18"/>
  <c r="C90" i="18"/>
  <c r="H85" i="15"/>
  <c r="G86" i="15"/>
  <c r="F87" i="15"/>
  <c r="E88" i="15"/>
  <c r="D89" i="15"/>
  <c r="K89" i="15" s="1"/>
  <c r="C90" i="15"/>
  <c r="E76" i="18"/>
  <c r="D77" i="18"/>
  <c r="C78" i="18"/>
  <c r="C78" i="15"/>
  <c r="D77" i="15"/>
  <c r="I84" i="15"/>
  <c r="D91" i="15"/>
  <c r="C108" i="15"/>
  <c r="F89" i="15"/>
  <c r="F105" i="15"/>
  <c r="E118" i="15"/>
  <c r="I76" i="15"/>
  <c r="I77" i="15"/>
  <c r="J77" i="15" s="1"/>
  <c r="H78" i="15"/>
  <c r="G79" i="15"/>
  <c r="F80" i="15"/>
  <c r="E81" i="15"/>
  <c r="D82" i="15"/>
  <c r="C83" i="15"/>
  <c r="I89" i="15"/>
  <c r="H90" i="15"/>
  <c r="G91" i="15"/>
  <c r="F92" i="15"/>
  <c r="E94" i="15"/>
  <c r="D95" i="15"/>
  <c r="K95" i="15" s="1"/>
  <c r="I105" i="15"/>
  <c r="L105" i="15" s="1"/>
  <c r="H106" i="15"/>
  <c r="G107" i="15"/>
  <c r="N107" i="15" s="1"/>
  <c r="F108" i="15"/>
  <c r="E109" i="15"/>
  <c r="D110" i="15"/>
  <c r="K110" i="15" s="1"/>
  <c r="C111" i="15"/>
  <c r="H118" i="15"/>
  <c r="G119" i="15"/>
  <c r="N119" i="15" s="1"/>
  <c r="I77" i="18"/>
  <c r="J77" i="18" s="1"/>
  <c r="H78" i="18"/>
  <c r="G79" i="18"/>
  <c r="F80" i="18"/>
  <c r="E82" i="18"/>
  <c r="D83" i="18"/>
  <c r="K83" i="18" s="1"/>
  <c r="C84" i="18"/>
  <c r="I90" i="18"/>
  <c r="H91" i="18"/>
  <c r="G92" i="18"/>
  <c r="F93" i="18"/>
  <c r="E94" i="18"/>
  <c r="D95" i="18"/>
  <c r="K95" i="18" s="1"/>
  <c r="H106" i="18"/>
  <c r="G107" i="18"/>
  <c r="N107" i="18" s="1"/>
  <c r="F108" i="18"/>
  <c r="E109" i="18"/>
  <c r="L109" i="18" s="1"/>
  <c r="D110" i="18"/>
  <c r="K110" i="18" s="1"/>
  <c r="C111" i="18"/>
  <c r="J111" i="18" s="1"/>
  <c r="I117" i="18"/>
  <c r="L117" i="18" s="1"/>
  <c r="H118" i="18"/>
  <c r="E78" i="15"/>
  <c r="D107" i="15"/>
  <c r="K107" i="15" s="1"/>
  <c r="D119" i="15"/>
  <c r="K119" i="15" s="1"/>
  <c r="H76" i="15"/>
  <c r="I78" i="15"/>
  <c r="H79" i="15"/>
  <c r="G80" i="15"/>
  <c r="F81" i="15"/>
  <c r="E82" i="15"/>
  <c r="L82" i="15" s="1"/>
  <c r="D83" i="15"/>
  <c r="C84" i="15"/>
  <c r="J84" i="15" s="1"/>
  <c r="I90" i="15"/>
  <c r="H91" i="15"/>
  <c r="G92" i="15"/>
  <c r="F94" i="15"/>
  <c r="E95" i="15"/>
  <c r="L95" i="15" s="1"/>
  <c r="C100" i="15"/>
  <c r="J100" i="15" s="1"/>
  <c r="I106" i="15"/>
  <c r="J106" i="15" s="1"/>
  <c r="H107" i="15"/>
  <c r="O107" i="15" s="1"/>
  <c r="G108" i="15"/>
  <c r="F109" i="15"/>
  <c r="E110" i="15"/>
  <c r="D111" i="15"/>
  <c r="C112" i="15"/>
  <c r="I118" i="15"/>
  <c r="H119" i="15"/>
  <c r="O119" i="15" s="1"/>
  <c r="I78" i="18"/>
  <c r="H79" i="18"/>
  <c r="G80" i="18"/>
  <c r="F82" i="18"/>
  <c r="E83" i="18"/>
  <c r="L83" i="18" s="1"/>
  <c r="D84" i="18"/>
  <c r="C85" i="18"/>
  <c r="I91" i="18"/>
  <c r="L91" i="18" s="1"/>
  <c r="H92" i="18"/>
  <c r="G93" i="18"/>
  <c r="F94" i="18"/>
  <c r="E95" i="18"/>
  <c r="C92" i="15"/>
  <c r="G104" i="15"/>
  <c r="G76" i="15"/>
  <c r="H80" i="15"/>
  <c r="G81" i="15"/>
  <c r="F82" i="15"/>
  <c r="M82" i="15" s="1"/>
  <c r="E83" i="15"/>
  <c r="L83" i="15" s="1"/>
  <c r="D84" i="15"/>
  <c r="K84" i="15" s="1"/>
  <c r="C85" i="15"/>
  <c r="I91" i="15"/>
  <c r="O91" i="15" s="1"/>
  <c r="H92" i="15"/>
  <c r="M110" i="15"/>
  <c r="I79" i="18"/>
  <c r="J79" i="18" s="1"/>
  <c r="H80" i="18"/>
  <c r="D79" i="15"/>
  <c r="G88" i="15"/>
  <c r="E106" i="15"/>
  <c r="I114" i="15"/>
  <c r="O114" i="15" s="1"/>
  <c r="G95" i="18"/>
  <c r="N95" i="18" s="1"/>
  <c r="F77" i="15"/>
  <c r="E90" i="15"/>
  <c r="L90" i="15" s="1"/>
  <c r="I79" i="15"/>
  <c r="N79" i="15" s="1"/>
  <c r="I94" i="15"/>
  <c r="H95" i="15"/>
  <c r="O95" i="15" s="1"/>
  <c r="I82" i="18"/>
  <c r="H83" i="18"/>
  <c r="G84" i="18"/>
  <c r="F85" i="18"/>
  <c r="E86" i="18"/>
  <c r="D87" i="18"/>
  <c r="C88" i="18"/>
  <c r="I94" i="18"/>
  <c r="M94" i="18" s="1"/>
  <c r="H95" i="18"/>
  <c r="O95" i="18" s="1"/>
  <c r="M114" i="18"/>
  <c r="K90" i="18"/>
  <c r="J91" i="18"/>
  <c r="O113" i="18"/>
  <c r="K91" i="18"/>
  <c r="O102" i="18"/>
  <c r="O114" i="18"/>
  <c r="I86" i="15"/>
  <c r="H103" i="15"/>
  <c r="G116" i="15"/>
  <c r="C80" i="15"/>
  <c r="H87" i="15"/>
  <c r="I102" i="15"/>
  <c r="M102" i="15" s="1"/>
  <c r="H115" i="15"/>
  <c r="D81" i="18"/>
  <c r="D105" i="18"/>
  <c r="E77" i="15"/>
  <c r="G87" i="15"/>
  <c r="C91" i="15"/>
  <c r="H77" i="15"/>
  <c r="G78" i="15"/>
  <c r="F79" i="15"/>
  <c r="E80" i="15"/>
  <c r="D81" i="15"/>
  <c r="C82" i="15"/>
  <c r="J82" i="15" s="1"/>
  <c r="I88" i="15"/>
  <c r="J88" i="15" s="1"/>
  <c r="H89" i="15"/>
  <c r="O89" i="15" s="1"/>
  <c r="G90" i="15"/>
  <c r="N90" i="15" s="1"/>
  <c r="F91" i="15"/>
  <c r="M91" i="15" s="1"/>
  <c r="E92" i="15"/>
  <c r="D94" i="15"/>
  <c r="C95" i="15"/>
  <c r="J95" i="15" s="1"/>
  <c r="I104" i="15"/>
  <c r="K104" i="15" s="1"/>
  <c r="H105" i="15"/>
  <c r="G106" i="15"/>
  <c r="F107" i="15"/>
  <c r="M107" i="15" s="1"/>
  <c r="E108" i="15"/>
  <c r="D109" i="15"/>
  <c r="C110" i="15"/>
  <c r="J110" i="15" s="1"/>
  <c r="I116" i="15"/>
  <c r="M116" i="15" s="1"/>
  <c r="H117" i="15"/>
  <c r="H93" i="15"/>
  <c r="G118" i="15"/>
  <c r="F119" i="15"/>
  <c r="M119" i="15" s="1"/>
  <c r="I76" i="18"/>
  <c r="H77" i="18"/>
  <c r="G78" i="18"/>
  <c r="F79" i="18"/>
  <c r="E80" i="18"/>
  <c r="D82" i="18"/>
  <c r="C83" i="18"/>
  <c r="J83" i="18" s="1"/>
  <c r="I89" i="18"/>
  <c r="L89" i="18" s="1"/>
  <c r="H90" i="18"/>
  <c r="O90" i="18" s="1"/>
  <c r="G91" i="18"/>
  <c r="N91" i="18" s="1"/>
  <c r="F92" i="18"/>
  <c r="E93" i="18"/>
  <c r="D94" i="18"/>
  <c r="K94" i="18" s="1"/>
  <c r="C95" i="18"/>
  <c r="J95" i="18" s="1"/>
  <c r="I104" i="18"/>
  <c r="M104" i="18" s="1"/>
  <c r="H81" i="18"/>
  <c r="H105" i="18"/>
  <c r="G106" i="18"/>
  <c r="F107" i="18"/>
  <c r="M107" i="18" s="1"/>
  <c r="E108" i="18"/>
  <c r="L108" i="18" s="1"/>
  <c r="D109" i="18"/>
  <c r="K109" i="18" s="1"/>
  <c r="C110" i="18"/>
  <c r="J110" i="18" s="1"/>
  <c r="I116" i="18"/>
  <c r="M116" i="18" s="1"/>
  <c r="H117" i="18"/>
  <c r="O117" i="18" s="1"/>
  <c r="G118" i="18"/>
  <c r="F119" i="18"/>
  <c r="M119" i="18" s="1"/>
  <c r="G119" i="18"/>
  <c r="N119" i="18" s="1"/>
  <c r="K83" i="15"/>
  <c r="L110" i="15"/>
  <c r="J112" i="15"/>
  <c r="K118" i="15"/>
  <c r="L95" i="18"/>
  <c r="C100" i="18"/>
  <c r="I106" i="18"/>
  <c r="K106" i="18" s="1"/>
  <c r="H107" i="18"/>
  <c r="O107" i="18" s="1"/>
  <c r="G108" i="18"/>
  <c r="N108" i="18" s="1"/>
  <c r="F109" i="18"/>
  <c r="M109" i="18" s="1"/>
  <c r="E110" i="18"/>
  <c r="L110" i="18" s="1"/>
  <c r="D111" i="18"/>
  <c r="K111" i="18" s="1"/>
  <c r="C112" i="18"/>
  <c r="J112" i="18" s="1"/>
  <c r="I118" i="18"/>
  <c r="K118" i="18" s="1"/>
  <c r="H119" i="18"/>
  <c r="O119" i="18" s="1"/>
  <c r="G94" i="15"/>
  <c r="F95" i="15"/>
  <c r="M95" i="15" s="1"/>
  <c r="J101" i="15"/>
  <c r="J107" i="15"/>
  <c r="K112" i="15"/>
  <c r="J113" i="15"/>
  <c r="J119" i="15"/>
  <c r="G82" i="18"/>
  <c r="F83" i="18"/>
  <c r="M83" i="18" s="1"/>
  <c r="E84" i="18"/>
  <c r="D85" i="18"/>
  <c r="K85" i="18" s="1"/>
  <c r="C86" i="18"/>
  <c r="I92" i="18"/>
  <c r="N92" i="18" s="1"/>
  <c r="H93" i="18"/>
  <c r="G94" i="18"/>
  <c r="F95" i="18"/>
  <c r="M95" i="18" s="1"/>
  <c r="J101" i="18"/>
  <c r="J107" i="18"/>
  <c r="M110" i="18"/>
  <c r="L111" i="18"/>
  <c r="K112" i="18"/>
  <c r="J113" i="18"/>
  <c r="J119" i="18"/>
  <c r="F76" i="15"/>
  <c r="I80" i="15"/>
  <c r="H81" i="15"/>
  <c r="G82" i="15"/>
  <c r="N82" i="15" s="1"/>
  <c r="F83" i="15"/>
  <c r="M83" i="15" s="1"/>
  <c r="E84" i="15"/>
  <c r="L84" i="15" s="1"/>
  <c r="D85" i="15"/>
  <c r="C86" i="15"/>
  <c r="I92" i="15"/>
  <c r="H94" i="15"/>
  <c r="O94" i="15" s="1"/>
  <c r="G95" i="15"/>
  <c r="N95" i="15" s="1"/>
  <c r="K101" i="15"/>
  <c r="K113" i="15"/>
  <c r="J114" i="15"/>
  <c r="I80" i="18"/>
  <c r="M80" i="18" s="1"/>
  <c r="H82" i="18"/>
  <c r="G83" i="18"/>
  <c r="N83" i="18" s="1"/>
  <c r="F84" i="18"/>
  <c r="E85" i="18"/>
  <c r="L85" i="18" s="1"/>
  <c r="D86" i="18"/>
  <c r="C87" i="18"/>
  <c r="J87" i="18" s="1"/>
  <c r="I93" i="18"/>
  <c r="J93" i="18" s="1"/>
  <c r="H94" i="18"/>
  <c r="K101" i="18"/>
  <c r="J102" i="18"/>
  <c r="F111" i="18"/>
  <c r="M111" i="18" s="1"/>
  <c r="E112" i="18"/>
  <c r="L112" i="18" s="1"/>
  <c r="D113" i="18"/>
  <c r="K113" i="18" s="1"/>
  <c r="C114" i="18"/>
  <c r="J114" i="18" s="1"/>
  <c r="I81" i="15"/>
  <c r="L81" i="15" s="1"/>
  <c r="H82" i="15"/>
  <c r="O82" i="15" s="1"/>
  <c r="G83" i="15"/>
  <c r="N83" i="15" s="1"/>
  <c r="F84" i="15"/>
  <c r="M84" i="15" s="1"/>
  <c r="E85" i="15"/>
  <c r="D86" i="15"/>
  <c r="C87" i="15"/>
  <c r="F100" i="15"/>
  <c r="E101" i="15"/>
  <c r="L101" i="15" s="1"/>
  <c r="D102" i="15"/>
  <c r="C103" i="15"/>
  <c r="I109" i="15"/>
  <c r="H110" i="15"/>
  <c r="O110" i="15" s="1"/>
  <c r="G111" i="15"/>
  <c r="F112" i="15"/>
  <c r="M112" i="15" s="1"/>
  <c r="E113" i="15"/>
  <c r="L113" i="15" s="1"/>
  <c r="D114" i="15"/>
  <c r="K114" i="15" s="1"/>
  <c r="C115" i="15"/>
  <c r="O83" i="18"/>
  <c r="K87" i="18"/>
  <c r="L101" i="18"/>
  <c r="K102" i="18"/>
  <c r="O110" i="18"/>
  <c r="N111" i="18"/>
  <c r="K114" i="18"/>
  <c r="I81" i="18"/>
  <c r="I105" i="18"/>
  <c r="K82" i="15"/>
  <c r="O83" i="15"/>
  <c r="N84" i="15"/>
  <c r="N112" i="15"/>
  <c r="M113" i="15"/>
  <c r="L114" i="15"/>
  <c r="N85" i="18"/>
  <c r="L87" i="18"/>
  <c r="O111" i="18"/>
  <c r="N112" i="18"/>
  <c r="M113" i="18"/>
  <c r="L114" i="18"/>
  <c r="I117" i="15"/>
  <c r="I93" i="15"/>
  <c r="J83" i="15"/>
  <c r="O84" i="15"/>
  <c r="O100" i="15"/>
  <c r="N101" i="15"/>
  <c r="O112" i="15"/>
  <c r="N113" i="15"/>
  <c r="C93" i="15"/>
  <c r="C117" i="15"/>
  <c r="O85" i="18"/>
  <c r="J90" i="18"/>
  <c r="C81" i="18"/>
  <c r="C105" i="18"/>
  <c r="O112" i="18"/>
  <c r="N113" i="18"/>
  <c r="C79" i="15"/>
  <c r="F88" i="15"/>
  <c r="E93" i="15"/>
  <c r="E117" i="15"/>
  <c r="L90" i="18"/>
  <c r="E81" i="18"/>
  <c r="E105" i="18"/>
  <c r="D93" i="15"/>
  <c r="D117" i="15"/>
  <c r="D78" i="15"/>
  <c r="H86" i="15"/>
  <c r="D90" i="15"/>
  <c r="K90" i="15" s="1"/>
  <c r="F93" i="15"/>
  <c r="F117" i="15"/>
  <c r="M90" i="18"/>
  <c r="F81" i="18"/>
  <c r="F105" i="18"/>
  <c r="N114" i="18"/>
  <c r="N116" i="18"/>
  <c r="M117" i="18"/>
  <c r="I85" i="15"/>
  <c r="J85" i="15" s="1"/>
  <c r="E89" i="15"/>
  <c r="L89" i="15" s="1"/>
  <c r="K91" i="15"/>
  <c r="G77" i="15"/>
  <c r="F78" i="15"/>
  <c r="E79" i="15"/>
  <c r="L79" i="15" s="1"/>
  <c r="D80" i="15"/>
  <c r="C81" i="15"/>
  <c r="I87" i="15"/>
  <c r="H88" i="15"/>
  <c r="G89" i="15"/>
  <c r="N89" i="15" s="1"/>
  <c r="F90" i="15"/>
  <c r="M90" i="15" s="1"/>
  <c r="E91" i="15"/>
  <c r="L91" i="15" s="1"/>
  <c r="D92" i="15"/>
  <c r="C94" i="15"/>
  <c r="I103" i="15"/>
  <c r="L103" i="15" s="1"/>
  <c r="H104" i="15"/>
  <c r="G105" i="15"/>
  <c r="F106" i="15"/>
  <c r="M106" i="15" s="1"/>
  <c r="E107" i="15"/>
  <c r="L107" i="15" s="1"/>
  <c r="D108" i="15"/>
  <c r="C109" i="15"/>
  <c r="I115" i="15"/>
  <c r="N115" i="15" s="1"/>
  <c r="H116" i="15"/>
  <c r="G117" i="15"/>
  <c r="G93" i="15"/>
  <c r="F118" i="15"/>
  <c r="M118" i="15" s="1"/>
  <c r="E119" i="15"/>
  <c r="L119" i="15" s="1"/>
  <c r="H76" i="18"/>
  <c r="G77" i="18"/>
  <c r="F78" i="18"/>
  <c r="E79" i="18"/>
  <c r="D80" i="18"/>
  <c r="C82" i="18"/>
  <c r="I88" i="18"/>
  <c r="M88" i="18" s="1"/>
  <c r="H89" i="18"/>
  <c r="G90" i="18"/>
  <c r="N90" i="18" s="1"/>
  <c r="F91" i="18"/>
  <c r="M91" i="18" s="1"/>
  <c r="E92" i="18"/>
  <c r="D93" i="18"/>
  <c r="C94" i="18"/>
  <c r="I103" i="18"/>
  <c r="M103" i="18" s="1"/>
  <c r="H104" i="18"/>
  <c r="G81" i="18"/>
  <c r="G105" i="18"/>
  <c r="F106" i="18"/>
  <c r="E107" i="18"/>
  <c r="L107" i="18" s="1"/>
  <c r="D108" i="18"/>
  <c r="K108" i="18" s="1"/>
  <c r="C109" i="18"/>
  <c r="J109" i="18" s="1"/>
  <c r="I115" i="18"/>
  <c r="N115" i="18" s="1"/>
  <c r="H116" i="18"/>
  <c r="G117" i="18"/>
  <c r="N117" i="18" s="1"/>
  <c r="F118" i="18"/>
  <c r="E119" i="18"/>
  <c r="L119" i="18" s="1"/>
  <c r="D100" i="17"/>
  <c r="C118" i="6"/>
  <c r="E116" i="6"/>
  <c r="F115" i="6"/>
  <c r="G114" i="6"/>
  <c r="H113" i="6"/>
  <c r="I112" i="6"/>
  <c r="H110" i="6"/>
  <c r="I109" i="6"/>
  <c r="C108" i="6"/>
  <c r="D107" i="6"/>
  <c r="E106" i="6"/>
  <c r="C106" i="6"/>
  <c r="F105" i="6"/>
  <c r="D105" i="6"/>
  <c r="G104" i="6"/>
  <c r="E104" i="6"/>
  <c r="H103" i="6"/>
  <c r="F103" i="6"/>
  <c r="C103" i="6"/>
  <c r="I102" i="6"/>
  <c r="G102" i="6"/>
  <c r="D102" i="6"/>
  <c r="H101" i="6"/>
  <c r="E101" i="6"/>
  <c r="I100" i="6"/>
  <c r="F100" i="6"/>
  <c r="M111" i="15" l="1"/>
  <c r="O94" i="18"/>
  <c r="K104" i="18"/>
  <c r="J104" i="18"/>
  <c r="J94" i="18"/>
  <c r="N94" i="18"/>
  <c r="N114" i="15"/>
  <c r="L77" i="18"/>
  <c r="J89" i="15"/>
  <c r="O89" i="18"/>
  <c r="O116" i="15"/>
  <c r="F94" i="6"/>
  <c r="J92" i="18"/>
  <c r="L112" i="15"/>
  <c r="L92" i="18"/>
  <c r="M92" i="15"/>
  <c r="D94" i="6"/>
  <c r="N111" i="15"/>
  <c r="J111" i="15"/>
  <c r="L118" i="18"/>
  <c r="O109" i="15"/>
  <c r="O77" i="18"/>
  <c r="K111" i="15"/>
  <c r="L111" i="15"/>
  <c r="M86" i="15"/>
  <c r="G111" i="6"/>
  <c r="F112" i="6"/>
  <c r="M112" i="6" s="1"/>
  <c r="E113" i="6"/>
  <c r="D114" i="6"/>
  <c r="C115" i="6"/>
  <c r="N81" i="18"/>
  <c r="J81" i="15"/>
  <c r="N118" i="15"/>
  <c r="O111" i="15"/>
  <c r="N77" i="18"/>
  <c r="C94" i="6"/>
  <c r="E94" i="6"/>
  <c r="E76" i="6"/>
  <c r="D77" i="6"/>
  <c r="I84" i="6"/>
  <c r="C78" i="6"/>
  <c r="G76" i="6"/>
  <c r="D79" i="6"/>
  <c r="I103" i="6"/>
  <c r="H104" i="6"/>
  <c r="G105" i="6"/>
  <c r="F106" i="6"/>
  <c r="E107" i="6"/>
  <c r="D108" i="6"/>
  <c r="C109" i="6"/>
  <c r="I115" i="6"/>
  <c r="H116" i="6"/>
  <c r="F118" i="6"/>
  <c r="E119" i="6"/>
  <c r="G100" i="17"/>
  <c r="F77" i="6"/>
  <c r="N89" i="18"/>
  <c r="N93" i="15"/>
  <c r="G100" i="6"/>
  <c r="N100" i="6" s="1"/>
  <c r="F101" i="6"/>
  <c r="E102" i="6"/>
  <c r="D103" i="6"/>
  <c r="C104" i="6"/>
  <c r="I110" i="6"/>
  <c r="H111" i="6"/>
  <c r="G112" i="6"/>
  <c r="F113" i="6"/>
  <c r="E114" i="6"/>
  <c r="D115" i="6"/>
  <c r="C116" i="6"/>
  <c r="E78" i="6"/>
  <c r="C80" i="6"/>
  <c r="I86" i="6"/>
  <c r="H87" i="6"/>
  <c r="G88" i="6"/>
  <c r="F89" i="6"/>
  <c r="E90" i="6"/>
  <c r="D91" i="6"/>
  <c r="C92" i="6"/>
  <c r="M114" i="15"/>
  <c r="J89" i="18"/>
  <c r="K106" i="15"/>
  <c r="I79" i="6"/>
  <c r="H80" i="6"/>
  <c r="F82" i="6"/>
  <c r="E83" i="6"/>
  <c r="D84" i="6"/>
  <c r="K84" i="6" s="1"/>
  <c r="C85" i="6"/>
  <c r="I91" i="6"/>
  <c r="K91" i="6" s="1"/>
  <c r="H92" i="6"/>
  <c r="G81" i="6"/>
  <c r="N116" i="15"/>
  <c r="M89" i="18"/>
  <c r="O86" i="15"/>
  <c r="L86" i="15"/>
  <c r="K116" i="15"/>
  <c r="M105" i="18"/>
  <c r="K86" i="15"/>
  <c r="M118" i="18"/>
  <c r="K93" i="18"/>
  <c r="E95" i="6"/>
  <c r="M117" i="15"/>
  <c r="J116" i="15"/>
  <c r="J86" i="15"/>
  <c r="O86" i="18"/>
  <c r="N105" i="15"/>
  <c r="K105" i="15"/>
  <c r="J118" i="18"/>
  <c r="L102" i="15"/>
  <c r="J105" i="15"/>
  <c r="K117" i="18"/>
  <c r="I105" i="6"/>
  <c r="K105" i="6" s="1"/>
  <c r="H106" i="6"/>
  <c r="G107" i="6"/>
  <c r="F108" i="6"/>
  <c r="E109" i="6"/>
  <c r="L109" i="6" s="1"/>
  <c r="M105" i="15"/>
  <c r="O105" i="15"/>
  <c r="H94" i="6"/>
  <c r="G95" i="6"/>
  <c r="I81" i="6"/>
  <c r="H82" i="6"/>
  <c r="G83" i="6"/>
  <c r="F84" i="6"/>
  <c r="E85" i="6"/>
  <c r="D86" i="6"/>
  <c r="C87" i="6"/>
  <c r="J100" i="18"/>
  <c r="N91" i="15"/>
  <c r="J82" i="18"/>
  <c r="K82" i="18"/>
  <c r="J85" i="18"/>
  <c r="M85" i="18"/>
  <c r="L76" i="18"/>
  <c r="K88" i="15"/>
  <c r="O88" i="15"/>
  <c r="N88" i="15"/>
  <c r="M77" i="15"/>
  <c r="O77" i="15"/>
  <c r="M88" i="15"/>
  <c r="N77" i="15"/>
  <c r="L77" i="15"/>
  <c r="N100" i="18"/>
  <c r="O104" i="18"/>
  <c r="O100" i="18"/>
  <c r="N82" i="18"/>
  <c r="M89" i="15"/>
  <c r="M100" i="18"/>
  <c r="K102" i="15"/>
  <c r="O82" i="18"/>
  <c r="N79" i="18"/>
  <c r="N78" i="15"/>
  <c r="N104" i="18"/>
  <c r="J91" i="15"/>
  <c r="J94" i="15"/>
  <c r="K78" i="18"/>
  <c r="L104" i="18"/>
  <c r="M108" i="18"/>
  <c r="M94" i="15"/>
  <c r="L88" i="15"/>
  <c r="N108" i="15"/>
  <c r="M77" i="18"/>
  <c r="L116" i="18"/>
  <c r="J117" i="18"/>
  <c r="J116" i="18"/>
  <c r="J76" i="18"/>
  <c r="N100" i="15"/>
  <c r="J102" i="15"/>
  <c r="K94" i="15"/>
  <c r="J80" i="18"/>
  <c r="N104" i="15"/>
  <c r="L78" i="15"/>
  <c r="L76" i="15"/>
  <c r="J90" i="15"/>
  <c r="O78" i="18"/>
  <c r="O76" i="18"/>
  <c r="O104" i="15"/>
  <c r="M78" i="15"/>
  <c r="M76" i="18"/>
  <c r="N86" i="18"/>
  <c r="L104" i="15"/>
  <c r="M104" i="15"/>
  <c r="K76" i="15"/>
  <c r="K84" i="18"/>
  <c r="J118" i="15"/>
  <c r="J108" i="15"/>
  <c r="K79" i="15"/>
  <c r="J76" i="15"/>
  <c r="J79" i="15"/>
  <c r="K76" i="18"/>
  <c r="N76" i="15"/>
  <c r="M93" i="18"/>
  <c r="N78" i="18"/>
  <c r="J78" i="15"/>
  <c r="J117" i="15"/>
  <c r="J104" i="15"/>
  <c r="L86" i="18"/>
  <c r="M76" i="15"/>
  <c r="M108" i="15"/>
  <c r="L100" i="18"/>
  <c r="K116" i="18"/>
  <c r="N84" i="18"/>
  <c r="K86" i="18"/>
  <c r="L100" i="15"/>
  <c r="L108" i="15"/>
  <c r="N102" i="15"/>
  <c r="K108" i="15"/>
  <c r="M87" i="15"/>
  <c r="M86" i="18"/>
  <c r="M100" i="15"/>
  <c r="J86" i="18"/>
  <c r="L79" i="18"/>
  <c r="M84" i="18"/>
  <c r="O116" i="18"/>
  <c r="M78" i="18"/>
  <c r="N76" i="18"/>
  <c r="K78" i="15"/>
  <c r="L84" i="18"/>
  <c r="M79" i="15"/>
  <c r="K77" i="15"/>
  <c r="H77" i="6"/>
  <c r="C82" i="6"/>
  <c r="I88" i="6"/>
  <c r="H89" i="6"/>
  <c r="G90" i="6"/>
  <c r="F91" i="6"/>
  <c r="E92" i="6"/>
  <c r="I104" i="6"/>
  <c r="H105" i="6"/>
  <c r="G106" i="6"/>
  <c r="F107" i="6"/>
  <c r="E108" i="6"/>
  <c r="D109" i="6"/>
  <c r="K109" i="6" s="1"/>
  <c r="C110" i="6"/>
  <c r="I116" i="6"/>
  <c r="O116" i="6" s="1"/>
  <c r="G118" i="6"/>
  <c r="F79" i="6"/>
  <c r="M79" i="6" s="1"/>
  <c r="I76" i="6"/>
  <c r="N76" i="6" s="1"/>
  <c r="D81" i="6"/>
  <c r="E80" i="6"/>
  <c r="G78" i="6"/>
  <c r="M100" i="6"/>
  <c r="M84" i="6"/>
  <c r="D76" i="17"/>
  <c r="J108" i="18"/>
  <c r="K89" i="18"/>
  <c r="N86" i="15"/>
  <c r="I95" i="6"/>
  <c r="K92" i="15"/>
  <c r="D76" i="6"/>
  <c r="C77" i="6"/>
  <c r="I83" i="6"/>
  <c r="H84" i="6"/>
  <c r="O84" i="6" s="1"/>
  <c r="G85" i="6"/>
  <c r="F86" i="6"/>
  <c r="M86" i="6" s="1"/>
  <c r="E87" i="6"/>
  <c r="D88" i="6"/>
  <c r="C89" i="6"/>
  <c r="H100" i="6"/>
  <c r="O100" i="6" s="1"/>
  <c r="G101" i="6"/>
  <c r="F102" i="6"/>
  <c r="M102" i="6" s="1"/>
  <c r="E103" i="6"/>
  <c r="D104" i="6"/>
  <c r="C105" i="6"/>
  <c r="I111" i="6"/>
  <c r="N111" i="6" s="1"/>
  <c r="H112" i="6"/>
  <c r="O112" i="6" s="1"/>
  <c r="G113" i="6"/>
  <c r="F114" i="6"/>
  <c r="E115" i="6"/>
  <c r="D116" i="6"/>
  <c r="C100" i="17"/>
  <c r="O76" i="15"/>
  <c r="K77" i="18"/>
  <c r="L118" i="15"/>
  <c r="J92" i="15"/>
  <c r="H76" i="6"/>
  <c r="G77" i="6"/>
  <c r="F78" i="6"/>
  <c r="E79" i="6"/>
  <c r="D80" i="6"/>
  <c r="C81" i="6"/>
  <c r="I87" i="6"/>
  <c r="H88" i="6"/>
  <c r="G89" i="6"/>
  <c r="F90" i="6"/>
  <c r="E91" i="6"/>
  <c r="D92" i="6"/>
  <c r="M103" i="15"/>
  <c r="M82" i="18"/>
  <c r="N88" i="18"/>
  <c r="L94" i="15"/>
  <c r="M80" i="15"/>
  <c r="N109" i="15"/>
  <c r="N117" i="15"/>
  <c r="K117" i="15"/>
  <c r="M92" i="18"/>
  <c r="O103" i="15"/>
  <c r="J109" i="15"/>
  <c r="N105" i="18"/>
  <c r="K80" i="18"/>
  <c r="N103" i="15"/>
  <c r="N94" i="15"/>
  <c r="J84" i="18"/>
  <c r="H76" i="17"/>
  <c r="D95" i="6"/>
  <c r="I78" i="6"/>
  <c r="H79" i="6"/>
  <c r="O79" i="6" s="1"/>
  <c r="G80" i="6"/>
  <c r="F81" i="6"/>
  <c r="E82" i="6"/>
  <c r="D83" i="6"/>
  <c r="C84" i="6"/>
  <c r="J84" i="6" s="1"/>
  <c r="I90" i="6"/>
  <c r="H91" i="6"/>
  <c r="G92" i="6"/>
  <c r="C100" i="6"/>
  <c r="I106" i="6"/>
  <c r="H107" i="6"/>
  <c r="G108" i="6"/>
  <c r="F109" i="6"/>
  <c r="M109" i="6" s="1"/>
  <c r="E110" i="6"/>
  <c r="D111" i="6"/>
  <c r="C112" i="6"/>
  <c r="I118" i="6"/>
  <c r="J118" i="6" s="1"/>
  <c r="H119" i="6"/>
  <c r="G94" i="6"/>
  <c r="F95" i="6"/>
  <c r="M95" i="6" s="1"/>
  <c r="I80" i="6"/>
  <c r="H81" i="6"/>
  <c r="G82" i="6"/>
  <c r="F83" i="6"/>
  <c r="E84" i="6"/>
  <c r="L84" i="6" s="1"/>
  <c r="D85" i="6"/>
  <c r="C86" i="6"/>
  <c r="J86" i="6" s="1"/>
  <c r="I92" i="6"/>
  <c r="O92" i="6" s="1"/>
  <c r="E100" i="6"/>
  <c r="L100" i="6" s="1"/>
  <c r="D101" i="6"/>
  <c r="C102" i="6"/>
  <c r="J102" i="6" s="1"/>
  <c r="I108" i="6"/>
  <c r="M108" i="6" s="1"/>
  <c r="H109" i="6"/>
  <c r="O109" i="6" s="1"/>
  <c r="G110" i="6"/>
  <c r="F111" i="6"/>
  <c r="E112" i="6"/>
  <c r="L112" i="6" s="1"/>
  <c r="D113" i="6"/>
  <c r="C114" i="6"/>
  <c r="I94" i="6"/>
  <c r="L94" i="6" s="1"/>
  <c r="H95" i="6"/>
  <c r="K102" i="6"/>
  <c r="C76" i="6"/>
  <c r="I82" i="6"/>
  <c r="H83" i="6"/>
  <c r="G84" i="6"/>
  <c r="N84" i="6" s="1"/>
  <c r="F85" i="6"/>
  <c r="E86" i="6"/>
  <c r="L86" i="6" s="1"/>
  <c r="D87" i="6"/>
  <c r="C88" i="6"/>
  <c r="L102" i="6"/>
  <c r="H85" i="6"/>
  <c r="G86" i="6"/>
  <c r="N86" i="6" s="1"/>
  <c r="F87" i="6"/>
  <c r="E88" i="6"/>
  <c r="D89" i="6"/>
  <c r="C90" i="6"/>
  <c r="N102" i="6"/>
  <c r="F76" i="17"/>
  <c r="K115" i="18"/>
  <c r="O79" i="15"/>
  <c r="N93" i="18"/>
  <c r="N118" i="18"/>
  <c r="O93" i="18"/>
  <c r="O79" i="18"/>
  <c r="L88" i="18"/>
  <c r="L94" i="18"/>
  <c r="O118" i="15"/>
  <c r="O90" i="15"/>
  <c r="N85" i="15"/>
  <c r="N92" i="15"/>
  <c r="J78" i="18"/>
  <c r="O91" i="18"/>
  <c r="J103" i="6"/>
  <c r="L106" i="15"/>
  <c r="K79" i="18"/>
  <c r="N112" i="6"/>
  <c r="J93" i="15"/>
  <c r="O87" i="15"/>
  <c r="M81" i="18"/>
  <c r="J105" i="18"/>
  <c r="J81" i="18"/>
  <c r="K88" i="18"/>
  <c r="M79" i="18"/>
  <c r="L78" i="18"/>
  <c r="L82" i="18"/>
  <c r="O106" i="15"/>
  <c r="O102" i="15"/>
  <c r="K93" i="15"/>
  <c r="K103" i="15"/>
  <c r="N81" i="15"/>
  <c r="N106" i="15"/>
  <c r="O78" i="15"/>
  <c r="D109" i="17"/>
  <c r="D85" i="17"/>
  <c r="L80" i="15"/>
  <c r="G118" i="17"/>
  <c r="G94" i="17"/>
  <c r="C76" i="17"/>
  <c r="I81" i="17"/>
  <c r="I105" i="17"/>
  <c r="H106" i="17"/>
  <c r="H82" i="17"/>
  <c r="G107" i="17"/>
  <c r="G83" i="17"/>
  <c r="F108" i="17"/>
  <c r="F84" i="17"/>
  <c r="E109" i="17"/>
  <c r="E85" i="17"/>
  <c r="D110" i="17"/>
  <c r="D86" i="17"/>
  <c r="C111" i="17"/>
  <c r="C87" i="17"/>
  <c r="I117" i="17"/>
  <c r="I93" i="17"/>
  <c r="H118" i="17"/>
  <c r="H94" i="17"/>
  <c r="G119" i="17"/>
  <c r="G95" i="17"/>
  <c r="G106" i="17"/>
  <c r="G82" i="17"/>
  <c r="L103" i="6"/>
  <c r="C117" i="6"/>
  <c r="C93" i="6"/>
  <c r="I106" i="17"/>
  <c r="I82" i="17"/>
  <c r="H107" i="17"/>
  <c r="H83" i="17"/>
  <c r="G108" i="17"/>
  <c r="G84" i="17"/>
  <c r="F109" i="17"/>
  <c r="F85" i="17"/>
  <c r="E110" i="17"/>
  <c r="E86" i="17"/>
  <c r="D111" i="17"/>
  <c r="D87" i="17"/>
  <c r="C112" i="17"/>
  <c r="C88" i="17"/>
  <c r="I118" i="17"/>
  <c r="I94" i="17"/>
  <c r="H119" i="17"/>
  <c r="H95" i="17"/>
  <c r="O115" i="18"/>
  <c r="O88" i="18"/>
  <c r="L115" i="18"/>
  <c r="J103" i="18"/>
  <c r="C110" i="17"/>
  <c r="C86" i="17"/>
  <c r="I116" i="17"/>
  <c r="I92" i="17"/>
  <c r="M103" i="6"/>
  <c r="D117" i="6"/>
  <c r="D93" i="6"/>
  <c r="E76" i="17"/>
  <c r="C101" i="17"/>
  <c r="C77" i="17"/>
  <c r="I107" i="17"/>
  <c r="I83" i="17"/>
  <c r="H108" i="17"/>
  <c r="H84" i="17"/>
  <c r="G109" i="17"/>
  <c r="G85" i="17"/>
  <c r="F110" i="17"/>
  <c r="F86" i="17"/>
  <c r="E111" i="17"/>
  <c r="E87" i="17"/>
  <c r="D112" i="17"/>
  <c r="D88" i="17"/>
  <c r="C113" i="17"/>
  <c r="C89" i="17"/>
  <c r="I119" i="17"/>
  <c r="I95" i="17"/>
  <c r="L87" i="15"/>
  <c r="J115" i="15"/>
  <c r="J87" i="15"/>
  <c r="L109" i="15"/>
  <c r="H105" i="17"/>
  <c r="H81" i="17"/>
  <c r="F119" i="17"/>
  <c r="F95" i="17"/>
  <c r="F76" i="6"/>
  <c r="E77" i="6"/>
  <c r="D78" i="6"/>
  <c r="C79" i="6"/>
  <c r="I85" i="6"/>
  <c r="H86" i="6"/>
  <c r="G87" i="6"/>
  <c r="N87" i="6" s="1"/>
  <c r="F88" i="6"/>
  <c r="E89" i="6"/>
  <c r="D90" i="6"/>
  <c r="C91" i="6"/>
  <c r="J91" i="6" s="1"/>
  <c r="I101" i="6"/>
  <c r="N101" i="6" s="1"/>
  <c r="H102" i="6"/>
  <c r="O102" i="6" s="1"/>
  <c r="G103" i="6"/>
  <c r="N103" i="6" s="1"/>
  <c r="F104" i="6"/>
  <c r="E105" i="6"/>
  <c r="D106" i="6"/>
  <c r="C107" i="6"/>
  <c r="I113" i="6"/>
  <c r="L113" i="6" s="1"/>
  <c r="H114" i="6"/>
  <c r="G115" i="6"/>
  <c r="F116" i="6"/>
  <c r="E117" i="6"/>
  <c r="E93" i="6"/>
  <c r="D118" i="6"/>
  <c r="C119" i="6"/>
  <c r="E100" i="17"/>
  <c r="D101" i="17"/>
  <c r="D77" i="17"/>
  <c r="C102" i="17"/>
  <c r="C78" i="17"/>
  <c r="I108" i="17"/>
  <c r="I84" i="17"/>
  <c r="H109" i="17"/>
  <c r="H85" i="17"/>
  <c r="G110" i="17"/>
  <c r="G86" i="17"/>
  <c r="F111" i="17"/>
  <c r="F87" i="17"/>
  <c r="E112" i="17"/>
  <c r="E88" i="17"/>
  <c r="D113" i="17"/>
  <c r="D89" i="17"/>
  <c r="C114" i="17"/>
  <c r="C90" i="17"/>
  <c r="L106" i="18"/>
  <c r="O80" i="15"/>
  <c r="O93" i="15"/>
  <c r="L92" i="15"/>
  <c r="H117" i="17"/>
  <c r="H93" i="17"/>
  <c r="O86" i="6"/>
  <c r="O103" i="6"/>
  <c r="M105" i="6"/>
  <c r="I114" i="6"/>
  <c r="M114" i="6" s="1"/>
  <c r="H115" i="6"/>
  <c r="G116" i="6"/>
  <c r="F117" i="6"/>
  <c r="F93" i="6"/>
  <c r="E118" i="6"/>
  <c r="D119" i="6"/>
  <c r="G76" i="17"/>
  <c r="F100" i="17"/>
  <c r="E101" i="17"/>
  <c r="E77" i="17"/>
  <c r="D102" i="17"/>
  <c r="D78" i="17"/>
  <c r="C103" i="17"/>
  <c r="C79" i="17"/>
  <c r="I109" i="17"/>
  <c r="I85" i="17"/>
  <c r="H110" i="17"/>
  <c r="H86" i="17"/>
  <c r="G111" i="17"/>
  <c r="G87" i="17"/>
  <c r="F112" i="17"/>
  <c r="F88" i="17"/>
  <c r="E113" i="17"/>
  <c r="E89" i="17"/>
  <c r="D114" i="17"/>
  <c r="D90" i="17"/>
  <c r="C115" i="17"/>
  <c r="C91" i="17"/>
  <c r="M106" i="18"/>
  <c r="J80" i="15"/>
  <c r="O85" i="15"/>
  <c r="L85" i="15"/>
  <c r="O92" i="18"/>
  <c r="M109" i="15"/>
  <c r="M81" i="15"/>
  <c r="O117" i="15"/>
  <c r="E108" i="17"/>
  <c r="E84" i="17"/>
  <c r="J109" i="6"/>
  <c r="G117" i="6"/>
  <c r="G93" i="6"/>
  <c r="F101" i="17"/>
  <c r="F77" i="17"/>
  <c r="E102" i="17"/>
  <c r="E78" i="17"/>
  <c r="D103" i="17"/>
  <c r="D79" i="17"/>
  <c r="C104" i="17"/>
  <c r="C80" i="17"/>
  <c r="I110" i="17"/>
  <c r="I86" i="17"/>
  <c r="H111" i="17"/>
  <c r="H87" i="17"/>
  <c r="G112" i="17"/>
  <c r="G88" i="17"/>
  <c r="F113" i="17"/>
  <c r="F89" i="17"/>
  <c r="E114" i="17"/>
  <c r="E90" i="17"/>
  <c r="D115" i="17"/>
  <c r="D91" i="17"/>
  <c r="C116" i="17"/>
  <c r="C92" i="17"/>
  <c r="K103" i="18"/>
  <c r="L105" i="18"/>
  <c r="N80" i="15"/>
  <c r="N87" i="15"/>
  <c r="C95" i="6"/>
  <c r="J95" i="6" s="1"/>
  <c r="H117" i="6"/>
  <c r="H93" i="6"/>
  <c r="F119" i="6"/>
  <c r="I76" i="17"/>
  <c r="H100" i="17"/>
  <c r="G101" i="17"/>
  <c r="G77" i="17"/>
  <c r="F102" i="17"/>
  <c r="F78" i="17"/>
  <c r="E103" i="17"/>
  <c r="E79" i="17"/>
  <c r="D104" i="17"/>
  <c r="D80" i="17"/>
  <c r="C105" i="17"/>
  <c r="C81" i="17"/>
  <c r="I111" i="17"/>
  <c r="I87" i="17"/>
  <c r="H112" i="17"/>
  <c r="H88" i="17"/>
  <c r="G113" i="17"/>
  <c r="G89" i="17"/>
  <c r="F114" i="17"/>
  <c r="F90" i="17"/>
  <c r="E115" i="17"/>
  <c r="E91" i="17"/>
  <c r="D116" i="17"/>
  <c r="D92" i="17"/>
  <c r="C117" i="17"/>
  <c r="C93" i="17"/>
  <c r="M93" i="15"/>
  <c r="L115" i="15"/>
  <c r="L81" i="18"/>
  <c r="K85" i="15"/>
  <c r="I77" i="6"/>
  <c r="M77" i="6" s="1"/>
  <c r="H78" i="6"/>
  <c r="G79" i="6"/>
  <c r="F80" i="6"/>
  <c r="M80" i="6" s="1"/>
  <c r="E81" i="6"/>
  <c r="D82" i="6"/>
  <c r="C83" i="6"/>
  <c r="J83" i="6" s="1"/>
  <c r="I89" i="6"/>
  <c r="N89" i="6" s="1"/>
  <c r="H90" i="6"/>
  <c r="G91" i="6"/>
  <c r="F92" i="6"/>
  <c r="D110" i="6"/>
  <c r="C111" i="6"/>
  <c r="I117" i="6"/>
  <c r="I93" i="6"/>
  <c r="H118" i="6"/>
  <c r="G119" i="6"/>
  <c r="I100" i="17"/>
  <c r="H101" i="17"/>
  <c r="H77" i="17"/>
  <c r="G102" i="17"/>
  <c r="G78" i="17"/>
  <c r="F103" i="17"/>
  <c r="F79" i="17"/>
  <c r="E104" i="17"/>
  <c r="E80" i="17"/>
  <c r="D105" i="17"/>
  <c r="D81" i="17"/>
  <c r="C106" i="17"/>
  <c r="C82" i="17"/>
  <c r="I112" i="17"/>
  <c r="I88" i="17"/>
  <c r="H113" i="17"/>
  <c r="H89" i="17"/>
  <c r="G114" i="17"/>
  <c r="G90" i="17"/>
  <c r="F115" i="17"/>
  <c r="F91" i="17"/>
  <c r="E116" i="17"/>
  <c r="E92" i="17"/>
  <c r="D117" i="17"/>
  <c r="D93" i="17"/>
  <c r="C118" i="17"/>
  <c r="C94" i="17"/>
  <c r="K80" i="15"/>
  <c r="O103" i="18"/>
  <c r="N103" i="18"/>
  <c r="L103" i="18"/>
  <c r="O106" i="18"/>
  <c r="K115" i="15"/>
  <c r="K87" i="15"/>
  <c r="J115" i="18"/>
  <c r="J88" i="18"/>
  <c r="O80" i="18"/>
  <c r="O92" i="15"/>
  <c r="N106" i="18"/>
  <c r="K109" i="15"/>
  <c r="M115" i="18"/>
  <c r="J100" i="6"/>
  <c r="J112" i="6"/>
  <c r="I101" i="17"/>
  <c r="I77" i="17"/>
  <c r="H102" i="17"/>
  <c r="H78" i="17"/>
  <c r="G103" i="17"/>
  <c r="G79" i="17"/>
  <c r="F104" i="17"/>
  <c r="F80" i="17"/>
  <c r="E105" i="17"/>
  <c r="E81" i="17"/>
  <c r="D106" i="17"/>
  <c r="D82" i="17"/>
  <c r="C107" i="17"/>
  <c r="C83" i="17"/>
  <c r="I113" i="17"/>
  <c r="I89" i="17"/>
  <c r="H114" i="17"/>
  <c r="H90" i="17"/>
  <c r="G115" i="17"/>
  <c r="G91" i="17"/>
  <c r="F116" i="17"/>
  <c r="F92" i="17"/>
  <c r="E117" i="17"/>
  <c r="E93" i="17"/>
  <c r="D118" i="17"/>
  <c r="D94" i="17"/>
  <c r="C119" i="17"/>
  <c r="C95" i="17"/>
  <c r="O115" i="15"/>
  <c r="L93" i="15"/>
  <c r="O105" i="18"/>
  <c r="L80" i="18"/>
  <c r="K105" i="18"/>
  <c r="F107" i="17"/>
  <c r="M107" i="17" s="1"/>
  <c r="F83" i="17"/>
  <c r="D100" i="6"/>
  <c r="K100" i="6" s="1"/>
  <c r="C101" i="6"/>
  <c r="I107" i="6"/>
  <c r="H108" i="6"/>
  <c r="G109" i="6"/>
  <c r="N109" i="6" s="1"/>
  <c r="F110" i="6"/>
  <c r="E111" i="6"/>
  <c r="D112" i="6"/>
  <c r="K112" i="6" s="1"/>
  <c r="C113" i="6"/>
  <c r="I119" i="6"/>
  <c r="I102" i="17"/>
  <c r="I78" i="17"/>
  <c r="H103" i="17"/>
  <c r="H79" i="17"/>
  <c r="G104" i="17"/>
  <c r="G80" i="17"/>
  <c r="F105" i="17"/>
  <c r="F81" i="17"/>
  <c r="M81" i="17" s="1"/>
  <c r="E106" i="17"/>
  <c r="E82" i="17"/>
  <c r="D107" i="17"/>
  <c r="K107" i="17" s="1"/>
  <c r="D83" i="17"/>
  <c r="C108" i="17"/>
  <c r="C84" i="17"/>
  <c r="I114" i="17"/>
  <c r="I90" i="17"/>
  <c r="H115" i="17"/>
  <c r="H91" i="17"/>
  <c r="G116" i="17"/>
  <c r="G92" i="17"/>
  <c r="F117" i="17"/>
  <c r="F93" i="17"/>
  <c r="E118" i="17"/>
  <c r="E94" i="17"/>
  <c r="L94" i="17" s="1"/>
  <c r="D119" i="17"/>
  <c r="K119" i="17" s="1"/>
  <c r="D95" i="17"/>
  <c r="L117" i="15"/>
  <c r="M85" i="15"/>
  <c r="J103" i="15"/>
  <c r="N80" i="18"/>
  <c r="O81" i="18"/>
  <c r="K81" i="18"/>
  <c r="I104" i="17"/>
  <c r="I80" i="17"/>
  <c r="N95" i="6"/>
  <c r="I103" i="17"/>
  <c r="I79" i="17"/>
  <c r="H104" i="17"/>
  <c r="H80" i="17"/>
  <c r="G105" i="17"/>
  <c r="G81" i="17"/>
  <c r="N81" i="17" s="1"/>
  <c r="F106" i="17"/>
  <c r="F82" i="17"/>
  <c r="E107" i="17"/>
  <c r="L107" i="17" s="1"/>
  <c r="E83" i="17"/>
  <c r="L83" i="17" s="1"/>
  <c r="D108" i="17"/>
  <c r="D84" i="17"/>
  <c r="C109" i="17"/>
  <c r="C85" i="17"/>
  <c r="I115" i="17"/>
  <c r="I91" i="17"/>
  <c r="H116" i="17"/>
  <c r="H92" i="17"/>
  <c r="G117" i="17"/>
  <c r="G93" i="17"/>
  <c r="F118" i="17"/>
  <c r="F94" i="17"/>
  <c r="E119" i="17"/>
  <c r="L119" i="17" s="1"/>
  <c r="E95" i="17"/>
  <c r="K92" i="18"/>
  <c r="J106" i="18"/>
  <c r="M115" i="15"/>
  <c r="L93" i="18"/>
  <c r="O81" i="15"/>
  <c r="O118" i="18"/>
  <c r="K81" i="15"/>
  <c r="L116" i="15"/>
  <c r="J92" i="6" l="1"/>
  <c r="L95" i="6"/>
  <c r="L90" i="6"/>
  <c r="J108" i="6"/>
  <c r="O91" i="6"/>
  <c r="O105" i="6"/>
  <c r="J104" i="6"/>
  <c r="J115" i="6"/>
  <c r="J105" i="6"/>
  <c r="N91" i="6"/>
  <c r="L105" i="6"/>
  <c r="L91" i="6"/>
  <c r="M91" i="6"/>
  <c r="K79" i="6"/>
  <c r="O108" i="6"/>
  <c r="O90" i="6"/>
  <c r="K83" i="6"/>
  <c r="K104" i="6"/>
  <c r="J81" i="17"/>
  <c r="M105" i="17"/>
  <c r="K81" i="17"/>
  <c r="J105" i="17"/>
  <c r="M83" i="6"/>
  <c r="N88" i="6"/>
  <c r="L117" i="6"/>
  <c r="K90" i="6"/>
  <c r="K83" i="17"/>
  <c r="J119" i="6"/>
  <c r="N105" i="17"/>
  <c r="K105" i="17"/>
  <c r="M83" i="17"/>
  <c r="O82" i="6"/>
  <c r="N100" i="17"/>
  <c r="J88" i="6"/>
  <c r="J116" i="6"/>
  <c r="L116" i="6"/>
  <c r="L78" i="6"/>
  <c r="K116" i="6"/>
  <c r="M106" i="6"/>
  <c r="K95" i="6"/>
  <c r="L79" i="6"/>
  <c r="J101" i="6"/>
  <c r="J79" i="6"/>
  <c r="L93" i="6"/>
  <c r="L101" i="6"/>
  <c r="K101" i="6"/>
  <c r="N79" i="6"/>
  <c r="K84" i="17"/>
  <c r="J117" i="17"/>
  <c r="M88" i="6"/>
  <c r="N116" i="6"/>
  <c r="L88" i="6"/>
  <c r="K88" i="6"/>
  <c r="O106" i="6"/>
  <c r="L106" i="6"/>
  <c r="M76" i="6"/>
  <c r="L76" i="6"/>
  <c r="N106" i="6"/>
  <c r="N110" i="6"/>
  <c r="N117" i="17"/>
  <c r="M117" i="17"/>
  <c r="O95" i="6"/>
  <c r="J107" i="6"/>
  <c r="O104" i="6"/>
  <c r="N81" i="6"/>
  <c r="L83" i="6"/>
  <c r="O87" i="6"/>
  <c r="K103" i="6"/>
  <c r="K117" i="17"/>
  <c r="M116" i="6"/>
  <c r="M118" i="17"/>
  <c r="J81" i="6"/>
  <c r="M115" i="6"/>
  <c r="J84" i="17"/>
  <c r="J118" i="17"/>
  <c r="O115" i="6"/>
  <c r="L110" i="6"/>
  <c r="M81" i="6"/>
  <c r="J108" i="17"/>
  <c r="J102" i="17"/>
  <c r="L104" i="6"/>
  <c r="O81" i="6"/>
  <c r="K81" i="6"/>
  <c r="M104" i="6"/>
  <c r="J114" i="17"/>
  <c r="L118" i="17"/>
  <c r="O118" i="6"/>
  <c r="O110" i="6"/>
  <c r="K118" i="6"/>
  <c r="M76" i="17"/>
  <c r="K115" i="6"/>
  <c r="L81" i="6"/>
  <c r="L115" i="6"/>
  <c r="J110" i="6"/>
  <c r="M110" i="6"/>
  <c r="N118" i="6"/>
  <c r="K86" i="6"/>
  <c r="J85" i="17"/>
  <c r="K110" i="6"/>
  <c r="K108" i="17"/>
  <c r="L118" i="6"/>
  <c r="N115" i="6"/>
  <c r="N90" i="6"/>
  <c r="K76" i="6"/>
  <c r="L87" i="6"/>
  <c r="M87" i="6"/>
  <c r="J87" i="6"/>
  <c r="L108" i="6"/>
  <c r="K106" i="6"/>
  <c r="J106" i="6"/>
  <c r="N83" i="6"/>
  <c r="K87" i="6"/>
  <c r="O88" i="6"/>
  <c r="N82" i="6"/>
  <c r="J94" i="6"/>
  <c r="M94" i="6"/>
  <c r="K94" i="6"/>
  <c r="L92" i="6"/>
  <c r="N90" i="17"/>
  <c r="L108" i="17"/>
  <c r="N85" i="6"/>
  <c r="N78" i="6"/>
  <c r="M92" i="6"/>
  <c r="O94" i="6"/>
  <c r="N115" i="17"/>
  <c r="M79" i="17"/>
  <c r="N104" i="6"/>
  <c r="J76" i="6"/>
  <c r="N105" i="6"/>
  <c r="M104" i="17"/>
  <c r="O76" i="6"/>
  <c r="N92" i="6"/>
  <c r="O93" i="17"/>
  <c r="M93" i="17"/>
  <c r="L106" i="17"/>
  <c r="L111" i="6"/>
  <c r="O117" i="17"/>
  <c r="M111" i="6"/>
  <c r="K111" i="6"/>
  <c r="K93" i="17"/>
  <c r="N93" i="17"/>
  <c r="N116" i="17"/>
  <c r="J106" i="17"/>
  <c r="M106" i="17"/>
  <c r="L116" i="17"/>
  <c r="J92" i="17"/>
  <c r="O111" i="6"/>
  <c r="O116" i="17"/>
  <c r="J93" i="17"/>
  <c r="O80" i="17"/>
  <c r="J111" i="6"/>
  <c r="K116" i="17"/>
  <c r="O81" i="17"/>
  <c r="O83" i="6"/>
  <c r="O105" i="17"/>
  <c r="M91" i="17"/>
  <c r="J90" i="6"/>
  <c r="O92" i="17"/>
  <c r="N92" i="17"/>
  <c r="M92" i="17"/>
  <c r="O78" i="6"/>
  <c r="J82" i="6"/>
  <c r="K78" i="6"/>
  <c r="K80" i="6"/>
  <c r="J82" i="17"/>
  <c r="J109" i="17"/>
  <c r="O90" i="17"/>
  <c r="N108" i="6"/>
  <c r="L95" i="17"/>
  <c r="K95" i="17"/>
  <c r="N78" i="17"/>
  <c r="N94" i="6"/>
  <c r="M118" i="6"/>
  <c r="M119" i="17"/>
  <c r="J78" i="6"/>
  <c r="M80" i="17"/>
  <c r="L82" i="6"/>
  <c r="K82" i="6"/>
  <c r="J116" i="17"/>
  <c r="K92" i="6"/>
  <c r="M82" i="17"/>
  <c r="L82" i="17"/>
  <c r="M82" i="6"/>
  <c r="K92" i="17"/>
  <c r="J113" i="6"/>
  <c r="J85" i="6"/>
  <c r="L80" i="6"/>
  <c r="J80" i="6"/>
  <c r="O104" i="17"/>
  <c r="O85" i="6"/>
  <c r="O94" i="17"/>
  <c r="K108" i="6"/>
  <c r="J114" i="6"/>
  <c r="O80" i="6"/>
  <c r="K113" i="6"/>
  <c r="K85" i="6"/>
  <c r="K114" i="6"/>
  <c r="M90" i="6"/>
  <c r="L85" i="6"/>
  <c r="N80" i="6"/>
  <c r="M94" i="17"/>
  <c r="J94" i="17"/>
  <c r="O77" i="17"/>
  <c r="O89" i="6"/>
  <c r="M78" i="6"/>
  <c r="O101" i="17"/>
  <c r="M90" i="17"/>
  <c r="M93" i="6"/>
  <c r="O114" i="17"/>
  <c r="O78" i="17"/>
  <c r="L84" i="17"/>
  <c r="O95" i="17"/>
  <c r="N106" i="17"/>
  <c r="O102" i="17"/>
  <c r="O119" i="17"/>
  <c r="N101" i="17"/>
  <c r="O76" i="17"/>
  <c r="O111" i="17"/>
  <c r="N93" i="6"/>
  <c r="O118" i="17"/>
  <c r="O82" i="17"/>
  <c r="O106" i="17"/>
  <c r="O103" i="17"/>
  <c r="N102" i="17"/>
  <c r="O93" i="6"/>
  <c r="M95" i="17"/>
  <c r="O113" i="17"/>
  <c r="N107" i="6"/>
  <c r="N77" i="6"/>
  <c r="J91" i="17"/>
  <c r="N86" i="17"/>
  <c r="L77" i="6"/>
  <c r="J89" i="17"/>
  <c r="J83" i="17"/>
  <c r="O101" i="6"/>
  <c r="M109" i="17"/>
  <c r="N113" i="6"/>
  <c r="N83" i="17"/>
  <c r="M101" i="6"/>
  <c r="N79" i="17"/>
  <c r="O107" i="6"/>
  <c r="L91" i="17"/>
  <c r="K80" i="17"/>
  <c r="L119" i="6"/>
  <c r="J115" i="17"/>
  <c r="M117" i="6"/>
  <c r="N110" i="17"/>
  <c r="J113" i="17"/>
  <c r="J107" i="17"/>
  <c r="K89" i="6"/>
  <c r="N84" i="17"/>
  <c r="N107" i="17"/>
  <c r="L115" i="17"/>
  <c r="K104" i="17"/>
  <c r="O117" i="6"/>
  <c r="K90" i="17"/>
  <c r="J79" i="17"/>
  <c r="M89" i="6"/>
  <c r="O85" i="17"/>
  <c r="K88" i="17"/>
  <c r="J77" i="17"/>
  <c r="N108" i="17"/>
  <c r="L93" i="17"/>
  <c r="L79" i="17"/>
  <c r="K91" i="17"/>
  <c r="J80" i="17"/>
  <c r="N117" i="6"/>
  <c r="K114" i="17"/>
  <c r="J103" i="17"/>
  <c r="O109" i="17"/>
  <c r="K112" i="17"/>
  <c r="J101" i="17"/>
  <c r="K94" i="17"/>
  <c r="O83" i="17"/>
  <c r="J89" i="6"/>
  <c r="L117" i="17"/>
  <c r="M85" i="6"/>
  <c r="N119" i="6"/>
  <c r="M114" i="17"/>
  <c r="L103" i="17"/>
  <c r="K115" i="17"/>
  <c r="J104" i="17"/>
  <c r="L89" i="17"/>
  <c r="K78" i="17"/>
  <c r="J90" i="17"/>
  <c r="L87" i="17"/>
  <c r="K100" i="17"/>
  <c r="K77" i="6"/>
  <c r="K118" i="17"/>
  <c r="O107" i="17"/>
  <c r="J87" i="17"/>
  <c r="L105" i="17"/>
  <c r="N103" i="17"/>
  <c r="N89" i="17"/>
  <c r="M78" i="17"/>
  <c r="L90" i="17"/>
  <c r="K79" i="17"/>
  <c r="L113" i="17"/>
  <c r="K102" i="17"/>
  <c r="L89" i="6"/>
  <c r="L111" i="17"/>
  <c r="L76" i="17"/>
  <c r="L92" i="17"/>
  <c r="J88" i="17"/>
  <c r="K82" i="17"/>
  <c r="J111" i="17"/>
  <c r="L81" i="17"/>
  <c r="O91" i="17"/>
  <c r="N80" i="17"/>
  <c r="N113" i="17"/>
  <c r="M102" i="17"/>
  <c r="L114" i="17"/>
  <c r="K103" i="17"/>
  <c r="L107" i="6"/>
  <c r="M88" i="17"/>
  <c r="L77" i="17"/>
  <c r="K107" i="6"/>
  <c r="K89" i="17"/>
  <c r="J78" i="17"/>
  <c r="O114" i="6"/>
  <c r="M86" i="17"/>
  <c r="K93" i="6"/>
  <c r="M116" i="17"/>
  <c r="J112" i="17"/>
  <c r="K106" i="17"/>
  <c r="K86" i="17"/>
  <c r="J76" i="17"/>
  <c r="O115" i="17"/>
  <c r="N104" i="17"/>
  <c r="O119" i="6"/>
  <c r="L80" i="17"/>
  <c r="O88" i="17"/>
  <c r="N77" i="17"/>
  <c r="M107" i="6"/>
  <c r="M89" i="17"/>
  <c r="L78" i="17"/>
  <c r="M112" i="17"/>
  <c r="L101" i="17"/>
  <c r="K113" i="17"/>
  <c r="M110" i="17"/>
  <c r="K117" i="6"/>
  <c r="J86" i="17"/>
  <c r="K87" i="17"/>
  <c r="J100" i="17"/>
  <c r="J77" i="6"/>
  <c r="K110" i="17"/>
  <c r="N94" i="17"/>
  <c r="O79" i="17"/>
  <c r="M115" i="17"/>
  <c r="L104" i="17"/>
  <c r="O112" i="17"/>
  <c r="O77" i="6"/>
  <c r="M113" i="17"/>
  <c r="L102" i="17"/>
  <c r="N87" i="17"/>
  <c r="M100" i="17"/>
  <c r="L88" i="17"/>
  <c r="K77" i="17"/>
  <c r="N85" i="17"/>
  <c r="J110" i="17"/>
  <c r="K111" i="17"/>
  <c r="K76" i="17"/>
  <c r="N82" i="17"/>
  <c r="L85" i="17"/>
  <c r="L114" i="6"/>
  <c r="N118" i="17"/>
  <c r="O100" i="17"/>
  <c r="N88" i="17"/>
  <c r="M77" i="17"/>
  <c r="N111" i="17"/>
  <c r="N76" i="17"/>
  <c r="L112" i="17"/>
  <c r="K101" i="17"/>
  <c r="N109" i="17"/>
  <c r="N114" i="6"/>
  <c r="L86" i="17"/>
  <c r="J93" i="6"/>
  <c r="L109" i="17"/>
  <c r="M113" i="6"/>
  <c r="N114" i="17"/>
  <c r="M103" i="17"/>
  <c r="N112" i="17"/>
  <c r="M101" i="17"/>
  <c r="O86" i="17"/>
  <c r="K119" i="6"/>
  <c r="M87" i="17"/>
  <c r="L100" i="17"/>
  <c r="J95" i="17"/>
  <c r="O84" i="17"/>
  <c r="O113" i="6"/>
  <c r="L110" i="17"/>
  <c r="J117" i="6"/>
  <c r="N95" i="17"/>
  <c r="M84" i="17"/>
  <c r="K85" i="17"/>
  <c r="N91" i="17"/>
  <c r="O89" i="17"/>
  <c r="M119" i="6"/>
  <c r="O87" i="17"/>
  <c r="O110" i="17"/>
  <c r="M111" i="17"/>
  <c r="J119" i="17"/>
  <c r="O108" i="17"/>
  <c r="M85" i="17"/>
  <c r="N119" i="17"/>
  <c r="M108" i="17"/>
  <c r="K109" i="17"/>
  <c r="H119" i="19" l="1"/>
  <c r="G119" i="19"/>
  <c r="F119" i="19"/>
  <c r="E119" i="19"/>
  <c r="D119" i="19"/>
  <c r="C119" i="19"/>
  <c r="I118" i="19"/>
  <c r="H118" i="19"/>
  <c r="G118" i="19"/>
  <c r="F118" i="19"/>
  <c r="E118" i="19"/>
  <c r="L118" i="19" s="1"/>
  <c r="D118" i="19"/>
  <c r="C118" i="19"/>
  <c r="I117" i="19"/>
  <c r="H117" i="19"/>
  <c r="G117" i="19"/>
  <c r="F117" i="19"/>
  <c r="E117" i="19"/>
  <c r="L117" i="19" s="1"/>
  <c r="D117" i="19"/>
  <c r="C117" i="19"/>
  <c r="I116" i="19"/>
  <c r="H116" i="19"/>
  <c r="G116" i="19"/>
  <c r="F116" i="19"/>
  <c r="E116" i="19"/>
  <c r="L116" i="19" s="1"/>
  <c r="D116" i="19"/>
  <c r="C116" i="19"/>
  <c r="I115" i="19"/>
  <c r="H115" i="19"/>
  <c r="G115" i="19"/>
  <c r="F115" i="19"/>
  <c r="E115" i="19"/>
  <c r="D115" i="19"/>
  <c r="C115" i="19"/>
  <c r="E101" i="19"/>
  <c r="I101" i="19"/>
  <c r="D102" i="19"/>
  <c r="H102" i="19"/>
  <c r="C103" i="19"/>
  <c r="G103" i="19"/>
  <c r="F104" i="19"/>
  <c r="D106" i="19"/>
  <c r="H106" i="19"/>
  <c r="C107" i="19"/>
  <c r="G107" i="19"/>
  <c r="F108" i="19"/>
  <c r="E109" i="19"/>
  <c r="I109" i="19"/>
  <c r="D110" i="19"/>
  <c r="H110" i="19"/>
  <c r="C111" i="19"/>
  <c r="G111" i="19"/>
  <c r="F112" i="19"/>
  <c r="E86" i="19"/>
  <c r="I86" i="19"/>
  <c r="D87" i="19"/>
  <c r="H87" i="19"/>
  <c r="C88" i="19"/>
  <c r="G88" i="19"/>
  <c r="F89" i="19"/>
  <c r="E90" i="19"/>
  <c r="I90" i="19"/>
  <c r="C91" i="19"/>
  <c r="D91" i="19"/>
  <c r="G91" i="19"/>
  <c r="H91" i="19"/>
  <c r="C92" i="19"/>
  <c r="F92" i="19"/>
  <c r="G92" i="19"/>
  <c r="E93" i="19"/>
  <c r="F93" i="19"/>
  <c r="I93" i="19"/>
  <c r="E94" i="19"/>
  <c r="I94" i="19"/>
  <c r="C95" i="19"/>
  <c r="D95" i="19"/>
  <c r="G95" i="19"/>
  <c r="H95" i="19"/>
  <c r="L115" i="19" l="1"/>
  <c r="G114" i="19"/>
  <c r="C114" i="19"/>
  <c r="E112" i="19"/>
  <c r="C110" i="19"/>
  <c r="H109" i="19"/>
  <c r="O109" i="19" s="1"/>
  <c r="F107" i="19"/>
  <c r="H81" i="19"/>
  <c r="E104" i="19"/>
  <c r="G102" i="19"/>
  <c r="H101" i="19"/>
  <c r="O101" i="19" s="1"/>
  <c r="H113" i="19"/>
  <c r="D113" i="19"/>
  <c r="I112" i="19"/>
  <c r="G110" i="19"/>
  <c r="D109" i="19"/>
  <c r="K109" i="19" s="1"/>
  <c r="G106" i="19"/>
  <c r="C106" i="19"/>
  <c r="J106" i="19" s="1"/>
  <c r="D81" i="19"/>
  <c r="I104" i="19"/>
  <c r="M104" i="19" s="1"/>
  <c r="F103" i="19"/>
  <c r="C102" i="19"/>
  <c r="D101" i="19"/>
  <c r="K101" i="19" s="1"/>
  <c r="H90" i="19"/>
  <c r="O90" i="19" s="1"/>
  <c r="D90" i="19"/>
  <c r="K90" i="19" s="1"/>
  <c r="I89" i="19"/>
  <c r="E89" i="19"/>
  <c r="F88" i="19"/>
  <c r="G87" i="19"/>
  <c r="C87" i="19"/>
  <c r="H86" i="19"/>
  <c r="D86" i="19"/>
  <c r="K86" i="19" s="1"/>
  <c r="I85" i="19"/>
  <c r="E85" i="19"/>
  <c r="F84" i="19"/>
  <c r="G83" i="19"/>
  <c r="C83" i="19"/>
  <c r="H82" i="19"/>
  <c r="D82" i="19"/>
  <c r="M118" i="19"/>
  <c r="F114" i="19"/>
  <c r="E114" i="19"/>
  <c r="F113" i="19"/>
  <c r="D111" i="19"/>
  <c r="I110" i="19"/>
  <c r="F109" i="19"/>
  <c r="M109" i="19" s="1"/>
  <c r="C108" i="19"/>
  <c r="H107" i="19"/>
  <c r="D107" i="19"/>
  <c r="I106" i="19"/>
  <c r="E106" i="19"/>
  <c r="G104" i="19"/>
  <c r="H103" i="19"/>
  <c r="I102" i="19"/>
  <c r="K102" i="19" s="1"/>
  <c r="G113" i="19"/>
  <c r="C113" i="19"/>
  <c r="H112" i="19"/>
  <c r="I111" i="19"/>
  <c r="J111" i="19" s="1"/>
  <c r="E111" i="19"/>
  <c r="F110" i="19"/>
  <c r="G109" i="19"/>
  <c r="N109" i="19" s="1"/>
  <c r="C109" i="19"/>
  <c r="H108" i="19"/>
  <c r="D108" i="19"/>
  <c r="I107" i="19"/>
  <c r="N107" i="19" s="1"/>
  <c r="E107" i="19"/>
  <c r="F106" i="19"/>
  <c r="H104" i="19"/>
  <c r="D104" i="19"/>
  <c r="K104" i="19" s="1"/>
  <c r="I103" i="19"/>
  <c r="N103" i="19" s="1"/>
  <c r="F102" i="19"/>
  <c r="G101" i="19"/>
  <c r="N101" i="19" s="1"/>
  <c r="C101" i="19"/>
  <c r="J101" i="19" s="1"/>
  <c r="I114" i="19"/>
  <c r="J114" i="19" s="1"/>
  <c r="G112" i="19"/>
  <c r="C112" i="19"/>
  <c r="H111" i="19"/>
  <c r="E110" i="19"/>
  <c r="G108" i="19"/>
  <c r="C104" i="19"/>
  <c r="J104" i="19" s="1"/>
  <c r="D103" i="19"/>
  <c r="E102" i="19"/>
  <c r="L102" i="19" s="1"/>
  <c r="F101" i="19"/>
  <c r="M101" i="19" s="1"/>
  <c r="H114" i="19"/>
  <c r="D114" i="19"/>
  <c r="I113" i="19"/>
  <c r="E113" i="19"/>
  <c r="I119" i="19"/>
  <c r="L119" i="19" s="1"/>
  <c r="K118" i="19"/>
  <c r="D112" i="19"/>
  <c r="K112" i="19" s="1"/>
  <c r="E103" i="19"/>
  <c r="I80" i="19"/>
  <c r="E80" i="19"/>
  <c r="F79" i="19"/>
  <c r="G78" i="19"/>
  <c r="C78" i="19"/>
  <c r="H77" i="19"/>
  <c r="D77" i="19"/>
  <c r="G90" i="19"/>
  <c r="N90" i="19" s="1"/>
  <c r="C90" i="19"/>
  <c r="J90" i="19" s="1"/>
  <c r="D89" i="19"/>
  <c r="K89" i="19" s="1"/>
  <c r="I88" i="19"/>
  <c r="N88" i="19" s="1"/>
  <c r="E88" i="19"/>
  <c r="F87" i="19"/>
  <c r="G86" i="19"/>
  <c r="N86" i="19" s="1"/>
  <c r="C86" i="19"/>
  <c r="J86" i="19" s="1"/>
  <c r="H85" i="19"/>
  <c r="D85" i="19"/>
  <c r="I84" i="19"/>
  <c r="E84" i="19"/>
  <c r="F83" i="19"/>
  <c r="G82" i="19"/>
  <c r="C82" i="19"/>
  <c r="O118" i="19"/>
  <c r="I95" i="19"/>
  <c r="O95" i="19" s="1"/>
  <c r="E95" i="19"/>
  <c r="G93" i="19"/>
  <c r="N93" i="19" s="1"/>
  <c r="C93" i="19"/>
  <c r="J93" i="19" s="1"/>
  <c r="H92" i="19"/>
  <c r="D92" i="19"/>
  <c r="I91" i="19"/>
  <c r="K91" i="19" s="1"/>
  <c r="E91" i="19"/>
  <c r="H94" i="19"/>
  <c r="O94" i="19" s="1"/>
  <c r="D94" i="19"/>
  <c r="K94" i="19" s="1"/>
  <c r="G105" i="19"/>
  <c r="G81" i="19"/>
  <c r="C105" i="19"/>
  <c r="C81" i="19"/>
  <c r="F95" i="19"/>
  <c r="G94" i="19"/>
  <c r="N94" i="19" s="1"/>
  <c r="C94" i="19"/>
  <c r="J94" i="19" s="1"/>
  <c r="H93" i="19"/>
  <c r="O93" i="19" s="1"/>
  <c r="D93" i="19"/>
  <c r="K93" i="19" s="1"/>
  <c r="I92" i="19"/>
  <c r="J92" i="19" s="1"/>
  <c r="E92" i="19"/>
  <c r="F91" i="19"/>
  <c r="H89" i="19"/>
  <c r="H80" i="19"/>
  <c r="D80" i="19"/>
  <c r="I79" i="19"/>
  <c r="E79" i="19"/>
  <c r="F78" i="19"/>
  <c r="G77" i="19"/>
  <c r="C77" i="19"/>
  <c r="F105" i="19"/>
  <c r="F81" i="19"/>
  <c r="M116" i="19"/>
  <c r="M93" i="19"/>
  <c r="F94" i="19"/>
  <c r="M94" i="19" s="1"/>
  <c r="F90" i="19"/>
  <c r="M90" i="19" s="1"/>
  <c r="G89" i="19"/>
  <c r="N89" i="19" s="1"/>
  <c r="C89" i="19"/>
  <c r="J89" i="19" s="1"/>
  <c r="H88" i="19"/>
  <c r="D88" i="19"/>
  <c r="I87" i="19"/>
  <c r="L86" i="19"/>
  <c r="E87" i="19"/>
  <c r="F86" i="19"/>
  <c r="M86" i="19" s="1"/>
  <c r="G85" i="19"/>
  <c r="C85" i="19"/>
  <c r="H84" i="19"/>
  <c r="D84" i="19"/>
  <c r="I83" i="19"/>
  <c r="N83" i="19" s="1"/>
  <c r="E83" i="19"/>
  <c r="F82" i="19"/>
  <c r="G80" i="19"/>
  <c r="C80" i="19"/>
  <c r="H79" i="19"/>
  <c r="D79" i="19"/>
  <c r="I78" i="19"/>
  <c r="E78" i="19"/>
  <c r="F77" i="19"/>
  <c r="M112" i="19"/>
  <c r="L109" i="19"/>
  <c r="O106" i="19"/>
  <c r="I105" i="19"/>
  <c r="I81" i="19"/>
  <c r="K81" i="19" s="1"/>
  <c r="E105" i="19"/>
  <c r="E81" i="19"/>
  <c r="F85" i="19"/>
  <c r="G84" i="19"/>
  <c r="C84" i="19"/>
  <c r="H83" i="19"/>
  <c r="D83" i="19"/>
  <c r="I82" i="19"/>
  <c r="E82" i="19"/>
  <c r="K115" i="19"/>
  <c r="J109" i="19"/>
  <c r="J116" i="19"/>
  <c r="J115" i="19"/>
  <c r="N115" i="19"/>
  <c r="J117" i="19"/>
  <c r="O115" i="19"/>
  <c r="M117" i="19"/>
  <c r="L94" i="19"/>
  <c r="N118" i="19"/>
  <c r="J118" i="19"/>
  <c r="O117" i="19"/>
  <c r="K117" i="19"/>
  <c r="M115" i="19"/>
  <c r="L93" i="19"/>
  <c r="N117" i="19"/>
  <c r="O116" i="19"/>
  <c r="K116" i="19"/>
  <c r="N116" i="19"/>
  <c r="L101" i="19"/>
  <c r="K106" i="19"/>
  <c r="L112" i="19"/>
  <c r="L114" i="19"/>
  <c r="O102" i="19"/>
  <c r="F80" i="19"/>
  <c r="G79" i="19"/>
  <c r="C79" i="19"/>
  <c r="H78" i="19"/>
  <c r="D78" i="19"/>
  <c r="I77" i="19"/>
  <c r="E77" i="19"/>
  <c r="H105" i="19"/>
  <c r="D105" i="19"/>
  <c r="F111" i="19"/>
  <c r="I108" i="19"/>
  <c r="E108" i="19"/>
  <c r="N114" i="19"/>
  <c r="L89" i="19"/>
  <c r="L90" i="19"/>
  <c r="O86" i="19"/>
  <c r="M111" i="19" l="1"/>
  <c r="N111" i="19"/>
  <c r="O104" i="19"/>
  <c r="N102" i="19"/>
  <c r="J87" i="19"/>
  <c r="N104" i="19"/>
  <c r="J103" i="19"/>
  <c r="O105" i="19"/>
  <c r="N112" i="19"/>
  <c r="J110" i="19"/>
  <c r="J95" i="19"/>
  <c r="J102" i="19"/>
  <c r="O78" i="19"/>
  <c r="K114" i="19"/>
  <c r="O111" i="19"/>
  <c r="O112" i="19"/>
  <c r="O103" i="19"/>
  <c r="L85" i="19"/>
  <c r="M103" i="19"/>
  <c r="N106" i="19"/>
  <c r="K113" i="19"/>
  <c r="L104" i="19"/>
  <c r="O83" i="19"/>
  <c r="J112" i="19"/>
  <c r="O113" i="19"/>
  <c r="K107" i="19"/>
  <c r="N110" i="19"/>
  <c r="O110" i="19"/>
  <c r="J107" i="19"/>
  <c r="M85" i="19"/>
  <c r="J80" i="19"/>
  <c r="J85" i="19"/>
  <c r="O85" i="19"/>
  <c r="K110" i="19"/>
  <c r="N80" i="19"/>
  <c r="J83" i="19"/>
  <c r="K80" i="19"/>
  <c r="M110" i="19"/>
  <c r="N95" i="19"/>
  <c r="L113" i="19"/>
  <c r="M102" i="19"/>
  <c r="L106" i="19"/>
  <c r="O84" i="19"/>
  <c r="N91" i="19"/>
  <c r="N84" i="19"/>
  <c r="O108" i="19"/>
  <c r="K103" i="19"/>
  <c r="M114" i="19"/>
  <c r="J82" i="19"/>
  <c r="O114" i="19"/>
  <c r="L107" i="19"/>
  <c r="M107" i="19"/>
  <c r="K95" i="19"/>
  <c r="K88" i="19"/>
  <c r="L110" i="19"/>
  <c r="M83" i="19"/>
  <c r="L103" i="19"/>
  <c r="M106" i="19"/>
  <c r="L111" i="19"/>
  <c r="L83" i="19"/>
  <c r="J113" i="19"/>
  <c r="K111" i="19"/>
  <c r="L80" i="19"/>
  <c r="O107" i="19"/>
  <c r="N113" i="19"/>
  <c r="M113" i="19"/>
  <c r="N119" i="19"/>
  <c r="K119" i="19"/>
  <c r="J119" i="19"/>
  <c r="M119" i="19"/>
  <c r="O119" i="19"/>
  <c r="M95" i="19"/>
  <c r="M92" i="19"/>
  <c r="M91" i="19"/>
  <c r="O91" i="19"/>
  <c r="K77" i="19"/>
  <c r="N92" i="19"/>
  <c r="J91" i="19"/>
  <c r="N105" i="19"/>
  <c r="J78" i="19"/>
  <c r="L92" i="19"/>
  <c r="L91" i="19"/>
  <c r="L84" i="19"/>
  <c r="O80" i="19"/>
  <c r="L88" i="19"/>
  <c r="K105" i="19"/>
  <c r="N79" i="19"/>
  <c r="M78" i="19"/>
  <c r="K78" i="19"/>
  <c r="M80" i="19"/>
  <c r="N87" i="19"/>
  <c r="J88" i="19"/>
  <c r="N78" i="19"/>
  <c r="M88" i="19"/>
  <c r="M81" i="19"/>
  <c r="M79" i="19"/>
  <c r="M105" i="19"/>
  <c r="K92" i="19"/>
  <c r="L95" i="19"/>
  <c r="O88" i="19"/>
  <c r="O92" i="19"/>
  <c r="O81" i="19"/>
  <c r="O79" i="19"/>
  <c r="L78" i="19"/>
  <c r="N82" i="19"/>
  <c r="O82" i="19"/>
  <c r="K82" i="19"/>
  <c r="O87" i="19"/>
  <c r="L82" i="19"/>
  <c r="J84" i="19"/>
  <c r="L81" i="19"/>
  <c r="K79" i="19"/>
  <c r="M82" i="19"/>
  <c r="K84" i="19"/>
  <c r="J105" i="19"/>
  <c r="L105" i="19"/>
  <c r="K83" i="19"/>
  <c r="L79" i="19"/>
  <c r="J81" i="19"/>
  <c r="L87" i="19"/>
  <c r="M87" i="19"/>
  <c r="K87" i="19"/>
  <c r="J79" i="19"/>
  <c r="N81" i="19"/>
  <c r="M84" i="19"/>
  <c r="M77" i="19"/>
  <c r="O77" i="19"/>
  <c r="J77" i="19"/>
  <c r="N77" i="19"/>
  <c r="M89" i="19"/>
  <c r="O89" i="19"/>
  <c r="L77" i="19"/>
  <c r="N85" i="19"/>
  <c r="N108" i="19"/>
  <c r="J108" i="19"/>
  <c r="M108" i="19"/>
  <c r="K85" i="19"/>
  <c r="L108" i="19"/>
  <c r="K108" i="19"/>
  <c r="H119" i="16" l="1"/>
  <c r="G119" i="16"/>
  <c r="F119" i="16"/>
  <c r="D95" i="16"/>
  <c r="C119" i="16"/>
  <c r="G118" i="16"/>
  <c r="C118" i="16"/>
  <c r="I116" i="16"/>
  <c r="G92" i="16"/>
  <c r="F92" i="16"/>
  <c r="E116" i="16"/>
  <c r="G115" i="16"/>
  <c r="F115" i="16"/>
  <c r="D91" i="16"/>
  <c r="C91" i="16"/>
  <c r="I119" i="16"/>
  <c r="E119" i="16"/>
  <c r="D119" i="16"/>
  <c r="I118" i="16"/>
  <c r="H118" i="16"/>
  <c r="F118" i="16"/>
  <c r="E118" i="16"/>
  <c r="D118" i="16"/>
  <c r="H116" i="16"/>
  <c r="G116" i="16"/>
  <c r="F116" i="16"/>
  <c r="D116" i="16"/>
  <c r="C116" i="16"/>
  <c r="I115" i="16"/>
  <c r="H115" i="16"/>
  <c r="E115" i="16"/>
  <c r="D115" i="16"/>
  <c r="C115" i="16"/>
  <c r="D101" i="16"/>
  <c r="H101" i="16"/>
  <c r="C102" i="16"/>
  <c r="G102" i="16"/>
  <c r="F103" i="16"/>
  <c r="E104" i="16"/>
  <c r="I104" i="16"/>
  <c r="D105" i="16"/>
  <c r="H105" i="16"/>
  <c r="C106" i="16"/>
  <c r="G106" i="16"/>
  <c r="F107" i="16"/>
  <c r="E108" i="16"/>
  <c r="I108" i="16"/>
  <c r="D109" i="16"/>
  <c r="H109" i="16"/>
  <c r="C110" i="16"/>
  <c r="G110" i="16"/>
  <c r="F111" i="16"/>
  <c r="E112" i="16"/>
  <c r="I112" i="16"/>
  <c r="H95" i="16"/>
  <c r="I94" i="16"/>
  <c r="H92" i="16"/>
  <c r="D92" i="16"/>
  <c r="C92" i="16"/>
  <c r="I91" i="16"/>
  <c r="H91" i="16"/>
  <c r="G91" i="16"/>
  <c r="E91" i="16"/>
  <c r="D77" i="16"/>
  <c r="H77" i="16"/>
  <c r="C78" i="16"/>
  <c r="G78" i="16"/>
  <c r="F79" i="16"/>
  <c r="E80" i="16"/>
  <c r="I80" i="16"/>
  <c r="D81" i="16"/>
  <c r="H81" i="16"/>
  <c r="C82" i="16"/>
  <c r="G82" i="16"/>
  <c r="F83" i="16"/>
  <c r="E84" i="16"/>
  <c r="I84" i="16"/>
  <c r="D85" i="16"/>
  <c r="H85" i="16"/>
  <c r="C86" i="16"/>
  <c r="G86" i="16"/>
  <c r="F87" i="16"/>
  <c r="E88" i="16"/>
  <c r="I88" i="16"/>
  <c r="H89" i="16"/>
  <c r="C90" i="16"/>
  <c r="G90" i="16"/>
  <c r="L80" i="16" l="1"/>
  <c r="H114" i="16"/>
  <c r="D114" i="16"/>
  <c r="I113" i="16"/>
  <c r="E113" i="16"/>
  <c r="F112" i="16"/>
  <c r="G111" i="16"/>
  <c r="C111" i="16"/>
  <c r="H110" i="16"/>
  <c r="D110" i="16"/>
  <c r="K110" i="16" s="1"/>
  <c r="I109" i="16"/>
  <c r="K109" i="16" s="1"/>
  <c r="E109" i="16"/>
  <c r="F108" i="16"/>
  <c r="M108" i="16" s="1"/>
  <c r="G107" i="16"/>
  <c r="C107" i="16"/>
  <c r="H106" i="16"/>
  <c r="D106" i="16"/>
  <c r="I105" i="16"/>
  <c r="E105" i="16"/>
  <c r="F104" i="16"/>
  <c r="M104" i="16" s="1"/>
  <c r="G103" i="16"/>
  <c r="C103" i="16"/>
  <c r="H102" i="16"/>
  <c r="D102" i="16"/>
  <c r="I101" i="16"/>
  <c r="K101" i="16" s="1"/>
  <c r="E101" i="16"/>
  <c r="G114" i="16"/>
  <c r="C114" i="16"/>
  <c r="D113" i="16"/>
  <c r="D89" i="16"/>
  <c r="H113" i="16"/>
  <c r="I114" i="16"/>
  <c r="N114" i="16" s="1"/>
  <c r="E114" i="16"/>
  <c r="F113" i="16"/>
  <c r="G112" i="16"/>
  <c r="N112" i="16" s="1"/>
  <c r="C112" i="16"/>
  <c r="H111" i="16"/>
  <c r="D111" i="16"/>
  <c r="I110" i="16"/>
  <c r="E110" i="16"/>
  <c r="F109" i="16"/>
  <c r="G108" i="16"/>
  <c r="C108" i="16"/>
  <c r="H107" i="16"/>
  <c r="D107" i="16"/>
  <c r="I106" i="16"/>
  <c r="J106" i="16" s="1"/>
  <c r="E106" i="16"/>
  <c r="F105" i="16"/>
  <c r="G104" i="16"/>
  <c r="N104" i="16" s="1"/>
  <c r="C104" i="16"/>
  <c r="H103" i="16"/>
  <c r="D103" i="16"/>
  <c r="I102" i="16"/>
  <c r="E102" i="16"/>
  <c r="F101" i="16"/>
  <c r="L116" i="16"/>
  <c r="L91" i="16"/>
  <c r="L119" i="16"/>
  <c r="I90" i="16"/>
  <c r="N90" i="16" s="1"/>
  <c r="E90" i="16"/>
  <c r="F89" i="16"/>
  <c r="G88" i="16"/>
  <c r="N88" i="16" s="1"/>
  <c r="C88" i="16"/>
  <c r="J88" i="16" s="1"/>
  <c r="H87" i="16"/>
  <c r="D87" i="16"/>
  <c r="I86" i="16"/>
  <c r="J86" i="16" s="1"/>
  <c r="E86" i="16"/>
  <c r="F85" i="16"/>
  <c r="G84" i="16"/>
  <c r="N84" i="16" s="1"/>
  <c r="C84" i="16"/>
  <c r="J84" i="16" s="1"/>
  <c r="H83" i="16"/>
  <c r="D83" i="16"/>
  <c r="I82" i="16"/>
  <c r="N82" i="16" s="1"/>
  <c r="E82" i="16"/>
  <c r="F81" i="16"/>
  <c r="G80" i="16"/>
  <c r="N80" i="16" s="1"/>
  <c r="C80" i="16"/>
  <c r="J80" i="16" s="1"/>
  <c r="H79" i="16"/>
  <c r="D79" i="16"/>
  <c r="I78" i="16"/>
  <c r="E78" i="16"/>
  <c r="F77" i="16"/>
  <c r="L115" i="16"/>
  <c r="H90" i="16"/>
  <c r="D90" i="16"/>
  <c r="I89" i="16"/>
  <c r="E89" i="16"/>
  <c r="F88" i="16"/>
  <c r="M88" i="16" s="1"/>
  <c r="G87" i="16"/>
  <c r="C87" i="16"/>
  <c r="H86" i="16"/>
  <c r="D86" i="16"/>
  <c r="I85" i="16"/>
  <c r="O85" i="16" s="1"/>
  <c r="E85" i="16"/>
  <c r="F84" i="16"/>
  <c r="M84" i="16" s="1"/>
  <c r="G83" i="16"/>
  <c r="C83" i="16"/>
  <c r="H82" i="16"/>
  <c r="D82" i="16"/>
  <c r="I81" i="16"/>
  <c r="K81" i="16" s="1"/>
  <c r="E81" i="16"/>
  <c r="F80" i="16"/>
  <c r="M80" i="16" s="1"/>
  <c r="G79" i="16"/>
  <c r="C79" i="16"/>
  <c r="H78" i="16"/>
  <c r="D78" i="16"/>
  <c r="I77" i="16"/>
  <c r="K77" i="16" s="1"/>
  <c r="E77" i="16"/>
  <c r="F90" i="16"/>
  <c r="G89" i="16"/>
  <c r="N89" i="16" s="1"/>
  <c r="C89" i="16"/>
  <c r="H88" i="16"/>
  <c r="O88" i="16" s="1"/>
  <c r="D88" i="16"/>
  <c r="K88" i="16" s="1"/>
  <c r="I87" i="16"/>
  <c r="M87" i="16" s="1"/>
  <c r="E87" i="16"/>
  <c r="F86" i="16"/>
  <c r="G85" i="16"/>
  <c r="C85" i="16"/>
  <c r="H84" i="16"/>
  <c r="O84" i="16" s="1"/>
  <c r="D84" i="16"/>
  <c r="K84" i="16" s="1"/>
  <c r="I83" i="16"/>
  <c r="M83" i="16" s="1"/>
  <c r="E83" i="16"/>
  <c r="F82" i="16"/>
  <c r="G81" i="16"/>
  <c r="N81" i="16" s="1"/>
  <c r="C81" i="16"/>
  <c r="H80" i="16"/>
  <c r="O80" i="16" s="1"/>
  <c r="D80" i="16"/>
  <c r="K80" i="16" s="1"/>
  <c r="I79" i="16"/>
  <c r="M79" i="16" s="1"/>
  <c r="E79" i="16"/>
  <c r="F78" i="16"/>
  <c r="G77" i="16"/>
  <c r="C77" i="16"/>
  <c r="F91" i="16"/>
  <c r="M91" i="16" s="1"/>
  <c r="C94" i="16"/>
  <c r="J94" i="16" s="1"/>
  <c r="F95" i="16"/>
  <c r="F114" i="16"/>
  <c r="G113" i="16"/>
  <c r="C113" i="16"/>
  <c r="H112" i="16"/>
  <c r="O112" i="16" s="1"/>
  <c r="D112" i="16"/>
  <c r="K112" i="16" s="1"/>
  <c r="I111" i="16"/>
  <c r="O111" i="16" s="1"/>
  <c r="E111" i="16"/>
  <c r="F110" i="16"/>
  <c r="M110" i="16" s="1"/>
  <c r="G109" i="16"/>
  <c r="C109" i="16"/>
  <c r="H108" i="16"/>
  <c r="O108" i="16" s="1"/>
  <c r="D108" i="16"/>
  <c r="K108" i="16" s="1"/>
  <c r="I107" i="16"/>
  <c r="E107" i="16"/>
  <c r="F106" i="16"/>
  <c r="G105" i="16"/>
  <c r="N105" i="16" s="1"/>
  <c r="C105" i="16"/>
  <c r="J105" i="16" s="1"/>
  <c r="H104" i="16"/>
  <c r="O104" i="16" s="1"/>
  <c r="D104" i="16"/>
  <c r="K104" i="16" s="1"/>
  <c r="I103" i="16"/>
  <c r="E103" i="16"/>
  <c r="F102" i="16"/>
  <c r="M102" i="16" s="1"/>
  <c r="G101" i="16"/>
  <c r="C101" i="16"/>
  <c r="G94" i="16"/>
  <c r="N94" i="16" s="1"/>
  <c r="E92" i="16"/>
  <c r="I92" i="16"/>
  <c r="N92" i="16" s="1"/>
  <c r="D94" i="16"/>
  <c r="K94" i="16" s="1"/>
  <c r="H94" i="16"/>
  <c r="O94" i="16" s="1"/>
  <c r="C95" i="16"/>
  <c r="G95" i="16"/>
  <c r="D117" i="16"/>
  <c r="D93" i="16"/>
  <c r="H117" i="16"/>
  <c r="H93" i="16"/>
  <c r="E94" i="16"/>
  <c r="L94" i="16" s="1"/>
  <c r="E117" i="16"/>
  <c r="E93" i="16"/>
  <c r="I117" i="16"/>
  <c r="I93" i="16"/>
  <c r="C117" i="16"/>
  <c r="C93" i="16"/>
  <c r="G117" i="16"/>
  <c r="G93" i="16"/>
  <c r="F94" i="16"/>
  <c r="M94" i="16" s="1"/>
  <c r="E95" i="16"/>
  <c r="I95" i="16"/>
  <c r="M95" i="16" s="1"/>
  <c r="F117" i="16"/>
  <c r="F93" i="16"/>
  <c r="M119" i="16"/>
  <c r="J112" i="16"/>
  <c r="N108" i="16"/>
  <c r="J108" i="16"/>
  <c r="J115" i="16"/>
  <c r="N115" i="16"/>
  <c r="J119" i="16"/>
  <c r="N119" i="16"/>
  <c r="M115" i="16"/>
  <c r="O115" i="16"/>
  <c r="K118" i="16"/>
  <c r="O118" i="16"/>
  <c r="J118" i="16"/>
  <c r="L118" i="16"/>
  <c r="O91" i="16"/>
  <c r="N118" i="16"/>
  <c r="M118" i="16"/>
  <c r="M112" i="16"/>
  <c r="N116" i="16"/>
  <c r="K119" i="16"/>
  <c r="M116" i="16"/>
  <c r="J116" i="16"/>
  <c r="L112" i="16"/>
  <c r="L108" i="16"/>
  <c r="L104" i="16"/>
  <c r="K116" i="16"/>
  <c r="O116" i="16"/>
  <c r="K115" i="16"/>
  <c r="O119" i="16"/>
  <c r="J110" i="16"/>
  <c r="K105" i="16"/>
  <c r="J104" i="16"/>
  <c r="N110" i="16"/>
  <c r="O105" i="16"/>
  <c r="L84" i="16"/>
  <c r="L88" i="16"/>
  <c r="J91" i="16"/>
  <c r="N91" i="16"/>
  <c r="K91" i="16"/>
  <c r="O109" i="16" l="1"/>
  <c r="J109" i="16"/>
  <c r="N109" i="16"/>
  <c r="L109" i="16"/>
  <c r="L105" i="16"/>
  <c r="J87" i="16"/>
  <c r="N86" i="16"/>
  <c r="M114" i="16"/>
  <c r="O106" i="16"/>
  <c r="M106" i="16"/>
  <c r="L102" i="16"/>
  <c r="L110" i="16"/>
  <c r="K89" i="16"/>
  <c r="N93" i="16"/>
  <c r="L106" i="16"/>
  <c r="N106" i="16"/>
  <c r="J103" i="16"/>
  <c r="M105" i="16"/>
  <c r="J113" i="16"/>
  <c r="M113" i="16"/>
  <c r="N113" i="16"/>
  <c r="M109" i="16"/>
  <c r="L114" i="16"/>
  <c r="K113" i="16"/>
  <c r="K106" i="16"/>
  <c r="O110" i="16"/>
  <c r="L113" i="16"/>
  <c r="L101" i="16"/>
  <c r="J102" i="16"/>
  <c r="J114" i="16"/>
  <c r="K102" i="16"/>
  <c r="K114" i="16"/>
  <c r="O114" i="16"/>
  <c r="O113" i="16"/>
  <c r="N102" i="16"/>
  <c r="O102" i="16"/>
  <c r="O101" i="16"/>
  <c r="M101" i="16"/>
  <c r="J101" i="16"/>
  <c r="K111" i="16"/>
  <c r="N101" i="16"/>
  <c r="N85" i="16"/>
  <c r="K78" i="16"/>
  <c r="N77" i="16"/>
  <c r="J89" i="16"/>
  <c r="O89" i="16"/>
  <c r="N87" i="16"/>
  <c r="N117" i="16"/>
  <c r="O92" i="16"/>
  <c r="K92" i="16"/>
  <c r="M77" i="16"/>
  <c r="O86" i="16"/>
  <c r="J92" i="16"/>
  <c r="L87" i="16"/>
  <c r="L89" i="16"/>
  <c r="L86" i="16"/>
  <c r="L82" i="16"/>
  <c r="O103" i="16"/>
  <c r="M92" i="16"/>
  <c r="K103" i="16"/>
  <c r="N103" i="16"/>
  <c r="L103" i="16"/>
  <c r="J77" i="16"/>
  <c r="M86" i="16"/>
  <c r="L77" i="16"/>
  <c r="M81" i="16"/>
  <c r="K86" i="16"/>
  <c r="O90" i="16"/>
  <c r="L90" i="16"/>
  <c r="N95" i="16"/>
  <c r="M78" i="16"/>
  <c r="O87" i="16"/>
  <c r="J78" i="16"/>
  <c r="O81" i="16"/>
  <c r="M103" i="16"/>
  <c r="J90" i="16"/>
  <c r="O77" i="16"/>
  <c r="J81" i="16"/>
  <c r="O83" i="16"/>
  <c r="M90" i="16"/>
  <c r="O78" i="16"/>
  <c r="L81" i="16"/>
  <c r="J83" i="16"/>
  <c r="J85" i="16"/>
  <c r="K90" i="16"/>
  <c r="L78" i="16"/>
  <c r="K87" i="16"/>
  <c r="M89" i="16"/>
  <c r="K85" i="16"/>
  <c r="M111" i="16"/>
  <c r="J82" i="16"/>
  <c r="N111" i="16"/>
  <c r="L111" i="16"/>
  <c r="M82" i="16"/>
  <c r="K82" i="16"/>
  <c r="L85" i="16"/>
  <c r="J111" i="16"/>
  <c r="N83" i="16"/>
  <c r="L107" i="16"/>
  <c r="O82" i="16"/>
  <c r="K83" i="16"/>
  <c r="M85" i="16"/>
  <c r="L83" i="16"/>
  <c r="N78" i="16"/>
  <c r="K79" i="16"/>
  <c r="K95" i="16"/>
  <c r="L79" i="16"/>
  <c r="N79" i="16"/>
  <c r="O79" i="16"/>
  <c r="M107" i="16"/>
  <c r="J107" i="16"/>
  <c r="K107" i="16"/>
  <c r="J93" i="16"/>
  <c r="J95" i="16"/>
  <c r="J79" i="16"/>
  <c r="N107" i="16"/>
  <c r="O107" i="16"/>
  <c r="L92" i="16"/>
  <c r="M93" i="16"/>
  <c r="K93" i="16"/>
  <c r="L95" i="16"/>
  <c r="M117" i="16"/>
  <c r="O117" i="16"/>
  <c r="J117" i="16"/>
  <c r="L117" i="16"/>
  <c r="O93" i="16"/>
  <c r="L93" i="16"/>
  <c r="K117" i="16"/>
  <c r="O95" i="16"/>
  <c r="I100" i="19" l="1"/>
  <c r="H100" i="19"/>
  <c r="G100" i="19"/>
  <c r="F100" i="19"/>
  <c r="E100" i="19"/>
  <c r="D100" i="19"/>
  <c r="C100" i="19"/>
  <c r="I76" i="19"/>
  <c r="H76" i="19"/>
  <c r="G76" i="19"/>
  <c r="F76" i="19"/>
  <c r="E76" i="19"/>
  <c r="D76" i="19"/>
  <c r="C76" i="19"/>
  <c r="I100" i="16"/>
  <c r="H100" i="16"/>
  <c r="G100" i="16"/>
  <c r="F100" i="16"/>
  <c r="E100" i="16"/>
  <c r="D100" i="16"/>
  <c r="C100" i="16"/>
  <c r="I76" i="16"/>
  <c r="H76" i="16"/>
  <c r="G76" i="16"/>
  <c r="F76" i="16"/>
  <c r="E76" i="16"/>
  <c r="D76" i="16"/>
  <c r="C76" i="16"/>
  <c r="L100" i="19" l="1"/>
  <c r="L100" i="16"/>
  <c r="M100" i="19"/>
  <c r="J100" i="19"/>
  <c r="N100" i="19"/>
  <c r="M100" i="16"/>
  <c r="K100" i="19"/>
  <c r="O100" i="19"/>
  <c r="J100" i="16"/>
  <c r="N100" i="16"/>
  <c r="K100" i="16"/>
  <c r="O100" i="16"/>
  <c r="L76" i="16"/>
  <c r="J76" i="19"/>
  <c r="M76" i="16"/>
  <c r="K76" i="19"/>
  <c r="O76" i="19"/>
  <c r="N76" i="19"/>
  <c r="J76" i="16"/>
  <c r="N76" i="16"/>
  <c r="L76" i="19"/>
  <c r="K76" i="16"/>
  <c r="O76" i="16"/>
  <c r="M76" i="19"/>
</calcChain>
</file>

<file path=xl/sharedStrings.xml><?xml version="1.0" encoding="utf-8"?>
<sst xmlns="http://schemas.openxmlformats.org/spreadsheetml/2006/main" count="939" uniqueCount="123">
  <si>
    <t>①</t>
    <phoneticPr fontId="3"/>
  </si>
  <si>
    <t>②</t>
    <phoneticPr fontId="3"/>
  </si>
  <si>
    <t>③</t>
    <phoneticPr fontId="3"/>
  </si>
  <si>
    <t>④</t>
    <phoneticPr fontId="3"/>
  </si>
  <si>
    <t>小１</t>
    <rPh sb="0" eb="1">
      <t>ショウ</t>
    </rPh>
    <phoneticPr fontId="3"/>
  </si>
  <si>
    <t>小２</t>
    <rPh sb="0" eb="1">
      <t>ショウ</t>
    </rPh>
    <phoneticPr fontId="3"/>
  </si>
  <si>
    <t>小３</t>
    <rPh sb="0" eb="1">
      <t>ショウ</t>
    </rPh>
    <phoneticPr fontId="3"/>
  </si>
  <si>
    <t>小４</t>
    <rPh sb="0" eb="1">
      <t>ショウ</t>
    </rPh>
    <phoneticPr fontId="3"/>
  </si>
  <si>
    <t>小５</t>
    <rPh sb="0" eb="1">
      <t>ショウ</t>
    </rPh>
    <phoneticPr fontId="3"/>
  </si>
  <si>
    <t>小６</t>
    <rPh sb="0" eb="1">
      <t>ショウ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</si>
  <si>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</si>
  <si>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</si>
  <si>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</si>
  <si>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</si>
  <si>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中１</t>
    <rPh sb="0" eb="1">
      <t>チュウ</t>
    </rPh>
    <phoneticPr fontId="3"/>
  </si>
  <si>
    <t>中２</t>
    <rPh sb="0" eb="1">
      <t>チュウ</t>
    </rPh>
    <phoneticPr fontId="3"/>
  </si>
  <si>
    <t>中３</t>
    <rPh sb="0" eb="1">
      <t>チュウ</t>
    </rPh>
    <phoneticPr fontId="3"/>
  </si>
  <si>
    <t>人数の割合（％）</t>
    <rPh sb="0" eb="2">
      <t>ニンズウ</t>
    </rPh>
    <rPh sb="3" eb="5">
      <t>ワリアイ</t>
    </rPh>
    <phoneticPr fontId="3"/>
  </si>
  <si>
    <t>小</t>
    <rPh sb="0" eb="1">
      <t>ショウ</t>
    </rPh>
    <phoneticPr fontId="3"/>
  </si>
  <si>
    <t>中</t>
    <rPh sb="0" eb="1">
      <t>チュウ</t>
    </rPh>
    <phoneticPr fontId="3"/>
  </si>
  <si>
    <t>中１</t>
  </si>
  <si>
    <t>中２</t>
  </si>
  <si>
    <t>中３</t>
  </si>
  <si>
    <t>人数の割合（％）</t>
    <rPh sb="0" eb="8">
      <t>ニ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</si>
  <si>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</si>
  <si>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</si>
  <si>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</si>
  <si>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</si>
  <si>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①</t>
    <phoneticPr fontId="3"/>
  </si>
  <si>
    <t>②</t>
    <phoneticPr fontId="3"/>
  </si>
  <si>
    <t>④</t>
    <phoneticPr fontId="3"/>
  </si>
  <si>
    <t>幼・こ</t>
    <rPh sb="0" eb="1">
      <t>ヨウ</t>
    </rPh>
    <phoneticPr fontId="3"/>
  </si>
  <si>
    <t>度数（人）</t>
    <rPh sb="0" eb="2">
      <t>ドスウ</t>
    </rPh>
    <rPh sb="3" eb="4">
      <t>ニン</t>
    </rPh>
    <phoneticPr fontId="8"/>
  </si>
  <si>
    <t>割合（％）</t>
    <rPh sb="0" eb="2">
      <t>ワリアイ</t>
    </rPh>
    <phoneticPr fontId="8"/>
  </si>
  <si>
    <t>問題
番号</t>
    <rPh sb="0" eb="2">
      <t>モンダイ</t>
    </rPh>
    <rPh sb="3" eb="5">
      <t>バンゴウ</t>
    </rPh>
    <phoneticPr fontId="8"/>
  </si>
  <si>
    <t>①</t>
  </si>
  <si>
    <t>②</t>
  </si>
  <si>
    <t>③</t>
  </si>
  <si>
    <t>④</t>
  </si>
  <si>
    <t>⑤</t>
  </si>
  <si>
    <t>その他</t>
    <rPh sb="2" eb="3">
      <t>タ</t>
    </rPh>
    <phoneticPr fontId="8"/>
  </si>
  <si>
    <t>合計</t>
    <rPh sb="0" eb="2">
      <t>ゴウケイ</t>
    </rPh>
    <phoneticPr fontId="8"/>
  </si>
  <si>
    <t>【園保護者】</t>
    <rPh sb="1" eb="2">
      <t>エン</t>
    </rPh>
    <rPh sb="2" eb="5">
      <t>ホゴシャ</t>
    </rPh>
    <phoneticPr fontId="3"/>
  </si>
  <si>
    <t>【小保護者】</t>
    <rPh sb="1" eb="2">
      <t>ショウ</t>
    </rPh>
    <rPh sb="2" eb="5">
      <t>ホゴシャ</t>
    </rPh>
    <phoneticPr fontId="3"/>
  </si>
  <si>
    <t>【中保護者】</t>
    <rPh sb="1" eb="2">
      <t>チュウ</t>
    </rPh>
    <rPh sb="2" eb="5">
      <t>ホゴシャ</t>
    </rPh>
    <phoneticPr fontId="3"/>
  </si>
  <si>
    <t>【園教職員】</t>
    <rPh sb="1" eb="2">
      <t>エン</t>
    </rPh>
    <rPh sb="2" eb="5">
      <t>キョウショクイン</t>
    </rPh>
    <phoneticPr fontId="3"/>
  </si>
  <si>
    <t>【小教職員】</t>
    <rPh sb="1" eb="2">
      <t>ショウ</t>
    </rPh>
    <rPh sb="2" eb="5">
      <t>キョウショクイン</t>
    </rPh>
    <phoneticPr fontId="3"/>
  </si>
  <si>
    <t>【中教職員】</t>
    <rPh sb="1" eb="2">
      <t>チュウ</t>
    </rPh>
    <rPh sb="2" eb="5">
      <t>キョウショクイン</t>
    </rPh>
    <phoneticPr fontId="3"/>
  </si>
  <si>
    <t>【市保護者】</t>
    <rPh sb="1" eb="2">
      <t>シ</t>
    </rPh>
    <rPh sb="2" eb="5">
      <t>ホゴシャ</t>
    </rPh>
    <phoneticPr fontId="3"/>
  </si>
  <si>
    <t>【小中保護者】</t>
    <rPh sb="1" eb="3">
      <t>ショウチュウ</t>
    </rPh>
    <rPh sb="3" eb="6">
      <t>ホゴシャ</t>
    </rPh>
    <phoneticPr fontId="3"/>
  </si>
  <si>
    <t>小</t>
    <rPh sb="0" eb="1">
      <t>ショウ</t>
    </rPh>
    <phoneticPr fontId="3"/>
  </si>
  <si>
    <t>小１</t>
  </si>
  <si>
    <t>小２</t>
  </si>
  <si>
    <t>小３</t>
  </si>
  <si>
    <t>小４</t>
  </si>
  <si>
    <t>小５</t>
  </si>
  <si>
    <t>小６</t>
  </si>
  <si>
    <t>幼・こ</t>
    <rPh sb="0" eb="1">
      <t>ヨウ</t>
    </rPh>
    <phoneticPr fontId="3"/>
  </si>
  <si>
    <t>小中のみ</t>
    <rPh sb="0" eb="2">
      <t>ショウチュウ</t>
    </rPh>
    <phoneticPr fontId="3"/>
  </si>
  <si>
    <t>幼こ１問ずつズレ</t>
    <rPh sb="0" eb="1">
      <t>ヨウ</t>
    </rPh>
    <rPh sb="3" eb="4">
      <t>モン</t>
    </rPh>
    <phoneticPr fontId="3"/>
  </si>
  <si>
    <t>小中のみ</t>
    <rPh sb="0" eb="1">
      <t>ショウ</t>
    </rPh>
    <rPh sb="1" eb="2">
      <t>チュウ</t>
    </rPh>
    <phoneticPr fontId="3"/>
  </si>
  <si>
    <t>小１</t>
    <rPh sb="0" eb="1">
      <t>ショウ</t>
    </rPh>
    <phoneticPr fontId="3"/>
  </si>
  <si>
    <t>小２</t>
    <rPh sb="0" eb="1">
      <t>ショウ</t>
    </rPh>
    <phoneticPr fontId="3"/>
  </si>
  <si>
    <t>小３</t>
    <rPh sb="0" eb="1">
      <t>ショウ</t>
    </rPh>
    <phoneticPr fontId="3"/>
  </si>
  <si>
    <t>小１</t>
    <rPh sb="0" eb="1">
      <t>ショウ</t>
    </rPh>
    <phoneticPr fontId="3"/>
  </si>
  <si>
    <t>小２</t>
    <rPh sb="0" eb="1">
      <t>ショウ</t>
    </rPh>
    <phoneticPr fontId="3"/>
  </si>
  <si>
    <t>小３</t>
    <rPh sb="0" eb="1">
      <t>ショウ</t>
    </rPh>
    <phoneticPr fontId="3"/>
  </si>
  <si>
    <t>小１</t>
    <rPh sb="0" eb="1">
      <t>ショウ</t>
    </rPh>
    <phoneticPr fontId="3"/>
  </si>
  <si>
    <t>小２</t>
    <rPh sb="0" eb="1">
      <t>ショウ</t>
    </rPh>
    <phoneticPr fontId="3"/>
  </si>
  <si>
    <t>小３</t>
    <rPh sb="0" eb="1">
      <t>ショウ</t>
    </rPh>
    <phoneticPr fontId="3"/>
  </si>
  <si>
    <t>【園教職員（職種１）】</t>
    <rPh sb="1" eb="2">
      <t>エン</t>
    </rPh>
    <rPh sb="2" eb="5">
      <t>キョウショクイン</t>
    </rPh>
    <rPh sb="6" eb="8">
      <t>ショクシュ</t>
    </rPh>
    <phoneticPr fontId="3"/>
  </si>
  <si>
    <t>【小教職員（職種１）】</t>
    <rPh sb="1" eb="2">
      <t>ショウ</t>
    </rPh>
    <rPh sb="2" eb="5">
      <t>キョウショクイン</t>
    </rPh>
    <rPh sb="6" eb="8">
      <t>ショクシュ</t>
    </rPh>
    <phoneticPr fontId="3"/>
  </si>
  <si>
    <t>【中教職員（職種１）】</t>
    <rPh sb="1" eb="2">
      <t>チュウ</t>
    </rPh>
    <rPh sb="2" eb="5">
      <t>キョウショクイン</t>
    </rPh>
    <rPh sb="6" eb="8">
      <t>ショクシュ</t>
    </rPh>
    <phoneticPr fontId="3"/>
  </si>
  <si>
    <t>　　集計人数</t>
    <rPh sb="2" eb="6">
      <t>シュウケイニンズウ</t>
    </rPh>
    <phoneticPr fontId="3"/>
  </si>
  <si>
    <t>　　全（小・中）　児童生徒</t>
    <rPh sb="2" eb="3">
      <t>ゼン</t>
    </rPh>
    <rPh sb="4" eb="5">
      <t>ショウ</t>
    </rPh>
    <rPh sb="6" eb="7">
      <t>チュウ</t>
    </rPh>
    <rPh sb="9" eb="11">
      <t>ジドウ</t>
    </rPh>
    <rPh sb="11" eb="13">
      <t>セイト</t>
    </rPh>
    <phoneticPr fontId="3"/>
  </si>
  <si>
    <t>小学校　児童</t>
    <rPh sb="0" eb="3">
      <t>ショウガッコウ</t>
    </rPh>
    <rPh sb="4" eb="6">
      <t>ジドウ</t>
    </rPh>
    <phoneticPr fontId="3"/>
  </si>
  <si>
    <t>中学校　生徒</t>
    <rPh sb="0" eb="3">
      <t>チュウガッコウ</t>
    </rPh>
    <rPh sb="4" eb="6">
      <t>セイト</t>
    </rPh>
    <phoneticPr fontId="3"/>
  </si>
  <si>
    <t>【市教職員（職種１）】</t>
    <rPh sb="1" eb="2">
      <t>シ</t>
    </rPh>
    <rPh sb="2" eb="5">
      <t>キョウショクイン</t>
    </rPh>
    <rPh sb="6" eb="8">
      <t>ショクシュ</t>
    </rPh>
    <phoneticPr fontId="3"/>
  </si>
  <si>
    <t>【小中教職員（職種１）】</t>
    <rPh sb="1" eb="3">
      <t>ショウチュウ</t>
    </rPh>
    <rPh sb="3" eb="6">
      <t>キョウショクイン</t>
    </rPh>
    <rPh sb="7" eb="9">
      <t>ショクシュ</t>
    </rPh>
    <phoneticPr fontId="3"/>
  </si>
  <si>
    <t>【幼認教職員（職種１）】</t>
    <rPh sb="1" eb="2">
      <t>ヨウ</t>
    </rPh>
    <rPh sb="2" eb="3">
      <t>ニン</t>
    </rPh>
    <rPh sb="3" eb="6">
      <t>キョウショクイン</t>
    </rPh>
    <rPh sb="7" eb="9">
      <t>ショクシュ</t>
    </rPh>
    <phoneticPr fontId="3"/>
  </si>
  <si>
    <t>【幼認保護者】</t>
    <rPh sb="1" eb="2">
      <t>ヨウ</t>
    </rPh>
    <rPh sb="2" eb="3">
      <t>ニン</t>
    </rPh>
    <rPh sb="3" eb="6">
      <t>ホゴシャ</t>
    </rPh>
    <phoneticPr fontId="3"/>
  </si>
  <si>
    <t>【市教職員】</t>
    <rPh sb="1" eb="2">
      <t>シ</t>
    </rPh>
    <rPh sb="2" eb="5">
      <t>キョウショクイン</t>
    </rPh>
    <phoneticPr fontId="3"/>
  </si>
  <si>
    <t>【小中教職員】</t>
    <rPh sb="1" eb="3">
      <t>ショウチュウ</t>
    </rPh>
    <rPh sb="3" eb="6">
      <t>キョウショクイン</t>
    </rPh>
    <phoneticPr fontId="3"/>
  </si>
  <si>
    <t>小１～小３は質問項目なし</t>
    <rPh sb="0" eb="1">
      <t>ショウ</t>
    </rPh>
    <rPh sb="3" eb="4">
      <t>ショウ</t>
    </rPh>
    <rPh sb="6" eb="10">
      <t>シツモンコウモク</t>
    </rPh>
    <phoneticPr fontId="3"/>
  </si>
  <si>
    <t>500,90人</t>
    <rPh sb="6" eb="7">
      <t>ニン</t>
    </rPh>
    <phoneticPr fontId="3"/>
  </si>
  <si>
    <t>34,196人</t>
    <rPh sb="6" eb="7">
      <t>ニン</t>
    </rPh>
    <phoneticPr fontId="3"/>
  </si>
  <si>
    <t>15,894人</t>
    <rPh sb="6" eb="7">
      <t>ニン</t>
    </rPh>
    <phoneticPr fontId="3"/>
  </si>
  <si>
    <t>※　義務教育学校の前期課程は小学校に、後期課程は中学校に含んでいます。
※　岡山市立高等学校は１校のみのため、本結果には含めておりません。</t>
    <rPh sb="2" eb="8">
      <t>ギムキョウイクガッコウ</t>
    </rPh>
    <rPh sb="9" eb="13">
      <t>ゼンキカテイ</t>
    </rPh>
    <rPh sb="14" eb="17">
      <t>ショウガッコウ</t>
    </rPh>
    <rPh sb="19" eb="23">
      <t>コウキカテイ</t>
    </rPh>
    <rPh sb="24" eb="27">
      <t>チュウガッコウ</t>
    </rPh>
    <rPh sb="28" eb="29">
      <t>フク</t>
    </rPh>
    <rPh sb="38" eb="42">
      <t>オカヤマシリツ</t>
    </rPh>
    <rPh sb="42" eb="46">
      <t>コウトウガッコウ</t>
    </rPh>
    <rPh sb="48" eb="49">
      <t>コウ</t>
    </rPh>
    <rPh sb="55" eb="58">
      <t>ホンケッカ</t>
    </rPh>
    <rPh sb="60" eb="61">
      <t>フク</t>
    </rPh>
    <phoneticPr fontId="3"/>
  </si>
  <si>
    <t>小（R8）</t>
    <rPh sb="0" eb="1">
      <t>ショウ</t>
    </rPh>
    <phoneticPr fontId="3"/>
  </si>
  <si>
    <t>中（R8）</t>
    <rPh sb="0" eb="1">
      <t>チュウ</t>
    </rPh>
    <phoneticPr fontId="3"/>
  </si>
  <si>
    <t>質問１</t>
    <rPh sb="0" eb="2">
      <t>シツモン</t>
    </rPh>
    <phoneticPr fontId="3"/>
  </si>
  <si>
    <t>質問２</t>
    <rPh sb="0" eb="2">
      <t>シツモン</t>
    </rPh>
    <phoneticPr fontId="3"/>
  </si>
  <si>
    <t>質問３</t>
    <rPh sb="0" eb="2">
      <t>シツモン</t>
    </rPh>
    <phoneticPr fontId="3"/>
  </si>
  <si>
    <t>質問４</t>
    <rPh sb="0" eb="2">
      <t>シツモン</t>
    </rPh>
    <phoneticPr fontId="3"/>
  </si>
  <si>
    <t>質問５</t>
    <rPh sb="0" eb="2">
      <t>シツモン</t>
    </rPh>
    <phoneticPr fontId="3"/>
  </si>
  <si>
    <t>質問６</t>
    <rPh sb="0" eb="2">
      <t>シツモン</t>
    </rPh>
    <phoneticPr fontId="3"/>
  </si>
  <si>
    <t>質問７</t>
    <rPh sb="0" eb="2">
      <t>シツモン</t>
    </rPh>
    <phoneticPr fontId="3"/>
  </si>
  <si>
    <t>質問８</t>
    <rPh sb="0" eb="2">
      <t>シツモン</t>
    </rPh>
    <phoneticPr fontId="3"/>
  </si>
  <si>
    <t>質問９</t>
    <rPh sb="0" eb="2">
      <t>シツモン</t>
    </rPh>
    <phoneticPr fontId="3"/>
  </si>
  <si>
    <t>質問１０</t>
    <rPh sb="0" eb="2">
      <t>シツモン</t>
    </rPh>
    <phoneticPr fontId="3"/>
  </si>
  <si>
    <t>質問１１</t>
    <rPh sb="0" eb="2">
      <t>シツモン</t>
    </rPh>
    <phoneticPr fontId="3"/>
  </si>
  <si>
    <t>質問１２</t>
    <rPh sb="0" eb="2">
      <t>シツモン</t>
    </rPh>
    <phoneticPr fontId="3"/>
  </si>
  <si>
    <t>質問１３</t>
    <rPh sb="0" eb="2">
      <t>シツモン</t>
    </rPh>
    <phoneticPr fontId="3"/>
  </si>
  <si>
    <t>質問１４</t>
    <rPh sb="0" eb="2">
      <t>シツモン</t>
    </rPh>
    <phoneticPr fontId="3"/>
  </si>
  <si>
    <t>質問１５</t>
    <rPh sb="0" eb="2">
      <t>シツモン</t>
    </rPh>
    <phoneticPr fontId="3"/>
  </si>
  <si>
    <t>質問１６</t>
    <rPh sb="0" eb="2">
      <t>シツモン</t>
    </rPh>
    <phoneticPr fontId="3"/>
  </si>
  <si>
    <t>質問１７</t>
    <rPh sb="0" eb="2">
      <t>シツモン</t>
    </rPh>
    <phoneticPr fontId="3"/>
  </si>
  <si>
    <t>質問１８</t>
    <rPh sb="0" eb="2">
      <t>シツモン</t>
    </rPh>
    <phoneticPr fontId="3"/>
  </si>
  <si>
    <t>質問１９</t>
    <rPh sb="0" eb="2">
      <t>シツモン</t>
    </rPh>
    <phoneticPr fontId="3"/>
  </si>
  <si>
    <t>質問２０</t>
    <rPh sb="0" eb="2">
      <t>シツモン</t>
    </rPh>
    <phoneticPr fontId="3"/>
  </si>
  <si>
    <t>令和８年度　岡山市教育に関する総合調査　全市結果（小・中　児童生徒）</t>
    <rPh sb="0" eb="2">
      <t>レイワ</t>
    </rPh>
    <rPh sb="25" eb="26">
      <t>ショウ</t>
    </rPh>
    <rPh sb="27" eb="28">
      <t>チュウ</t>
    </rPh>
    <rPh sb="29" eb="31">
      <t>ジドウ</t>
    </rPh>
    <rPh sb="31" eb="33">
      <t>セイト</t>
    </rPh>
    <phoneticPr fontId="3"/>
  </si>
  <si>
    <t>令和８年度　岡山市教育に関する総合調査　全市結果（幼・こ・小・中　保護者）</t>
    <rPh sb="0" eb="2">
      <t>レイワ</t>
    </rPh>
    <rPh sb="25" eb="26">
      <t>ヨウ</t>
    </rPh>
    <rPh sb="29" eb="30">
      <t>ショウ</t>
    </rPh>
    <rPh sb="31" eb="32">
      <t>チュウ</t>
    </rPh>
    <rPh sb="33" eb="36">
      <t>ホゴシャ</t>
    </rPh>
    <phoneticPr fontId="3"/>
  </si>
  <si>
    <t>市（R8）</t>
    <rPh sb="0" eb="1">
      <t>シ</t>
    </rPh>
    <phoneticPr fontId="3"/>
  </si>
  <si>
    <t>R8</t>
    <phoneticPr fontId="3"/>
  </si>
  <si>
    <t>令和８年度　岡山市教育に関する総合調査　全市結果（幼・こ・小・中　教職員）</t>
    <rPh sb="0" eb="2">
      <t>レイワ</t>
    </rPh>
    <rPh sb="3" eb="5">
      <t>ネンド</t>
    </rPh>
    <rPh sb="25" eb="26">
      <t>ヨウ</t>
    </rPh>
    <rPh sb="29" eb="30">
      <t>ショウ</t>
    </rPh>
    <rPh sb="31" eb="32">
      <t>チュウ</t>
    </rPh>
    <rPh sb="33" eb="36">
      <t>キョウショクイン</t>
    </rPh>
    <phoneticPr fontId="3"/>
  </si>
  <si>
    <t>質問１</t>
    <rPh sb="0" eb="2">
      <t>シツモン</t>
    </rPh>
    <phoneticPr fontId="3"/>
  </si>
  <si>
    <t>質問２</t>
    <rPh sb="0" eb="2">
      <t>シツモン</t>
    </rPh>
    <phoneticPr fontId="3"/>
  </si>
  <si>
    <t>(質問内容をセット）</t>
    <rPh sb="1" eb="3">
      <t>シツモン</t>
    </rPh>
    <rPh sb="3" eb="5">
      <t>ナイヨウ</t>
    </rPh>
    <phoneticPr fontId="3"/>
  </si>
  <si>
    <t>(質問内容をセット）</t>
    <phoneticPr fontId="3"/>
  </si>
  <si>
    <t>小（R8）</t>
  </si>
  <si>
    <t>中（R8）</t>
  </si>
  <si>
    <t>市（R8）</t>
  </si>
  <si>
    <t>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</si>
</sst>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&quot;(+&quot;0.0&quot;)&quot;;&quot;(-&quot;0.0&quot;)&quot;;0"/>
    <numFmt numFmtId="178" formatCode="#,##0_ "/>
    <numFmt numFmtId="179" formatCode="&quot;(+&quot;0.0&quot;)&quot;;&quot;(-&quot;0.0&quot;)&quot;;&quot;(&quot;\ \ 0\ &quot;)&quot;"/>
    <numFmt numFmtId="180" formatCode="#,##0.0_ "/>
    <numFmt numFmtId="181" formatCode="0_ 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176" fontId="0" fillId="0" borderId="0" xfId="0" applyNumberFormat="1" applyBorder="1" applyAlignment="1">
      <alignment horizontal="center" vertical="center" shrinkToFit="1"/>
    </xf>
    <xf numFmtId="0" fontId="0" fillId="0" borderId="0" xfId="0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vertical="center" shrinkToFit="1"/>
    </xf>
    <xf numFmtId="0" fontId="0" fillId="0" borderId="0" xfId="0" applyBorder="1" applyAlignment="1">
      <alignment vertical="top" wrapText="1"/>
    </xf>
    <xf numFmtId="176" fontId="0" fillId="0" borderId="3" xfId="0" applyNumberFormat="1" applyBorder="1" applyAlignment="1">
      <alignment horizontal="center" vertical="center" shrinkToFi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 shrinkToFit="1"/>
    </xf>
    <xf numFmtId="176" fontId="0" fillId="0" borderId="10" xfId="0" applyNumberFormat="1" applyFill="1" applyBorder="1" applyAlignment="1">
      <alignment horizontal="center" vertical="center" shrinkToFit="1"/>
    </xf>
    <xf numFmtId="176" fontId="0" fillId="0" borderId="11" xfId="0" applyNumberFormat="1" applyFill="1" applyBorder="1" applyAlignment="1">
      <alignment horizontal="center" vertical="center" shrinkToFit="1"/>
    </xf>
    <xf numFmtId="176" fontId="0" fillId="0" borderId="12" xfId="0" applyNumberForma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 shrinkToFit="1"/>
    </xf>
    <xf numFmtId="176" fontId="0" fillId="0" borderId="12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horizontal="center" vertical="center" shrinkToFit="1"/>
    </xf>
    <xf numFmtId="0" fontId="9" fillId="2" borderId="18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178" fontId="9" fillId="0" borderId="16" xfId="0" applyNumberFormat="1" applyFont="1" applyBorder="1" applyAlignment="1">
      <alignment vertical="center" shrinkToFit="1"/>
    </xf>
    <xf numFmtId="178" fontId="9" fillId="0" borderId="17" xfId="0" applyNumberFormat="1" applyFont="1" applyBorder="1" applyAlignment="1">
      <alignment vertical="center" shrinkToFit="1"/>
    </xf>
    <xf numFmtId="178" fontId="9" fillId="0" borderId="19" xfId="0" applyNumberFormat="1" applyFont="1" applyBorder="1" applyAlignment="1">
      <alignment vertical="center" shrinkToFit="1"/>
    </xf>
    <xf numFmtId="0" fontId="9" fillId="2" borderId="1" xfId="0" applyFont="1" applyFill="1" applyBorder="1" applyAlignment="1">
      <alignment horizontal="center" vertical="center" shrinkToFit="1"/>
    </xf>
    <xf numFmtId="178" fontId="9" fillId="0" borderId="21" xfId="0" applyNumberFormat="1" applyFont="1" applyBorder="1" applyAlignment="1">
      <alignment vertical="center" shrinkToFit="1"/>
    </xf>
    <xf numFmtId="178" fontId="9" fillId="0" borderId="22" xfId="0" applyNumberFormat="1" applyFont="1" applyBorder="1" applyAlignment="1">
      <alignment vertical="center" shrinkToFit="1"/>
    </xf>
    <xf numFmtId="178" fontId="9" fillId="0" borderId="14" xfId="0" applyNumberFormat="1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 shrinkToFit="1"/>
    </xf>
    <xf numFmtId="176" fontId="9" fillId="0" borderId="0" xfId="0" applyNumberFormat="1" applyFont="1" applyBorder="1" applyAlignment="1">
      <alignment vertical="center" shrinkToFit="1"/>
    </xf>
    <xf numFmtId="178" fontId="9" fillId="3" borderId="16" xfId="0" applyNumberFormat="1" applyFont="1" applyFill="1" applyBorder="1" applyAlignment="1">
      <alignment vertical="center" shrinkToFit="1"/>
    </xf>
    <xf numFmtId="178" fontId="9" fillId="3" borderId="17" xfId="0" applyNumberFormat="1" applyFont="1" applyFill="1" applyBorder="1" applyAlignment="1">
      <alignment vertical="center" shrinkToFit="1"/>
    </xf>
    <xf numFmtId="178" fontId="9" fillId="3" borderId="18" xfId="0" applyNumberFormat="1" applyFont="1" applyFill="1" applyBorder="1" applyAlignment="1">
      <alignment vertical="center" shrinkToFit="1"/>
    </xf>
    <xf numFmtId="176" fontId="9" fillId="3" borderId="24" xfId="0" applyNumberFormat="1" applyFont="1" applyFill="1" applyBorder="1" applyAlignment="1">
      <alignment vertical="center" shrinkToFit="1"/>
    </xf>
    <xf numFmtId="176" fontId="9" fillId="3" borderId="22" xfId="0" applyNumberFormat="1" applyFont="1" applyFill="1" applyBorder="1" applyAlignment="1">
      <alignment vertical="center" shrinkToFit="1"/>
    </xf>
    <xf numFmtId="176" fontId="9" fillId="3" borderId="23" xfId="0" applyNumberFormat="1" applyFont="1" applyFill="1" applyBorder="1" applyAlignment="1">
      <alignment vertical="center" shrinkToFit="1"/>
    </xf>
    <xf numFmtId="178" fontId="9" fillId="3" borderId="21" xfId="0" applyNumberFormat="1" applyFont="1" applyFill="1" applyBorder="1" applyAlignment="1">
      <alignment vertical="center" shrinkToFit="1"/>
    </xf>
    <xf numFmtId="178" fontId="9" fillId="3" borderId="22" xfId="0" applyNumberFormat="1" applyFont="1" applyFill="1" applyBorder="1" applyAlignment="1">
      <alignment vertical="center" shrinkToFit="1"/>
    </xf>
    <xf numFmtId="178" fontId="9" fillId="3" borderId="23" xfId="0" applyNumberFormat="1" applyFont="1" applyFill="1" applyBorder="1" applyAlignment="1">
      <alignment vertical="center" shrinkToFit="1"/>
    </xf>
    <xf numFmtId="178" fontId="9" fillId="3" borderId="14" xfId="0" applyNumberFormat="1" applyFont="1" applyFill="1" applyBorder="1" applyAlignment="1">
      <alignment vertical="center" shrinkToFit="1"/>
    </xf>
    <xf numFmtId="180" fontId="9" fillId="0" borderId="20" xfId="0" applyNumberFormat="1" applyFont="1" applyBorder="1" applyAlignment="1">
      <alignment vertical="center" shrinkToFit="1"/>
    </xf>
    <xf numFmtId="180" fontId="9" fillId="0" borderId="17" xfId="0" applyNumberFormat="1" applyFont="1" applyBorder="1" applyAlignment="1">
      <alignment vertical="center" shrinkToFit="1"/>
    </xf>
    <xf numFmtId="180" fontId="9" fillId="0" borderId="18" xfId="0" applyNumberFormat="1" applyFont="1" applyBorder="1" applyAlignment="1">
      <alignment vertical="center" shrinkToFit="1"/>
    </xf>
    <xf numFmtId="180" fontId="9" fillId="0" borderId="22" xfId="0" applyNumberFormat="1" applyFont="1" applyBorder="1" applyAlignment="1">
      <alignment vertical="center" shrinkToFit="1"/>
    </xf>
    <xf numFmtId="180" fontId="9" fillId="0" borderId="23" xfId="0" applyNumberFormat="1" applyFont="1" applyBorder="1" applyAlignment="1">
      <alignment vertical="center" shrinkToFit="1"/>
    </xf>
    <xf numFmtId="178" fontId="9" fillId="0" borderId="28" xfId="0" applyNumberFormat="1" applyFont="1" applyBorder="1" applyAlignment="1">
      <alignment vertical="center" shrinkToFit="1"/>
    </xf>
    <xf numFmtId="178" fontId="9" fillId="0" borderId="29" xfId="0" applyNumberFormat="1" applyFont="1" applyBorder="1" applyAlignment="1">
      <alignment vertical="center" shrinkToFit="1"/>
    </xf>
    <xf numFmtId="180" fontId="9" fillId="0" borderId="30" xfId="0" applyNumberFormat="1" applyFont="1" applyBorder="1" applyAlignment="1">
      <alignment vertical="center" shrinkToFit="1"/>
    </xf>
    <xf numFmtId="180" fontId="9" fillId="0" borderId="31" xfId="0" applyNumberFormat="1" applyFont="1" applyBorder="1" applyAlignment="1">
      <alignment vertical="center" shrinkToFit="1"/>
    </xf>
    <xf numFmtId="0" fontId="9" fillId="2" borderId="28" xfId="0" applyFont="1" applyFill="1" applyBorder="1" applyAlignment="1">
      <alignment horizontal="center" vertical="center" shrinkToFit="1"/>
    </xf>
    <xf numFmtId="0" fontId="9" fillId="2" borderId="30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0" xfId="0" applyAlignment="1"/>
    <xf numFmtId="176" fontId="0" fillId="0" borderId="0" xfId="0" applyNumberFormat="1" applyAlignment="1">
      <alignment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181" fontId="0" fillId="0" borderId="9" xfId="0" applyNumberForma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0" fillId="0" borderId="13" xfId="0" applyNumberFormat="1" applyFill="1" applyBorder="1" applyAlignment="1">
      <alignment horizontal="center" vertical="center" shrinkToFi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shrinkToFit="1"/>
    </xf>
    <xf numFmtId="0" fontId="0" fillId="0" borderId="2" xfId="0" applyBorder="1" applyAlignment="1">
      <alignment vertical="top" wrapText="1"/>
    </xf>
    <xf numFmtId="178" fontId="9" fillId="4" borderId="16" xfId="0" applyNumberFormat="1" applyFont="1" applyFill="1" applyBorder="1" applyAlignment="1">
      <alignment vertical="center" shrinkToFit="1"/>
    </xf>
    <xf numFmtId="178" fontId="9" fillId="4" borderId="17" xfId="0" applyNumberFormat="1" applyFont="1" applyFill="1" applyBorder="1" applyAlignment="1">
      <alignment vertical="center" shrinkToFit="1"/>
    </xf>
    <xf numFmtId="178" fontId="9" fillId="4" borderId="18" xfId="0" applyNumberFormat="1" applyFont="1" applyFill="1" applyBorder="1" applyAlignment="1">
      <alignment vertical="center" shrinkToFit="1"/>
    </xf>
    <xf numFmtId="178" fontId="9" fillId="5" borderId="16" xfId="0" applyNumberFormat="1" applyFont="1" applyFill="1" applyBorder="1" applyAlignment="1">
      <alignment vertical="center" shrinkToFit="1"/>
    </xf>
    <xf numFmtId="178" fontId="9" fillId="5" borderId="17" xfId="0" applyNumberFormat="1" applyFont="1" applyFill="1" applyBorder="1" applyAlignment="1">
      <alignment vertical="center" shrinkToFit="1"/>
    </xf>
    <xf numFmtId="178" fontId="9" fillId="5" borderId="18" xfId="0" applyNumberFormat="1" applyFont="1" applyFill="1" applyBorder="1" applyAlignment="1">
      <alignment vertical="center" shrinkToFit="1"/>
    </xf>
    <xf numFmtId="178" fontId="9" fillId="5" borderId="21" xfId="0" applyNumberFormat="1" applyFont="1" applyFill="1" applyBorder="1" applyAlignment="1">
      <alignment vertical="center" shrinkToFit="1"/>
    </xf>
    <xf numFmtId="178" fontId="9" fillId="5" borderId="22" xfId="0" applyNumberFormat="1" applyFont="1" applyFill="1" applyBorder="1" applyAlignment="1">
      <alignment vertical="center" shrinkToFit="1"/>
    </xf>
    <xf numFmtId="178" fontId="9" fillId="5" borderId="23" xfId="0" applyNumberFormat="1" applyFont="1" applyFill="1" applyBorder="1" applyAlignment="1">
      <alignment vertical="center" shrinkToFit="1"/>
    </xf>
    <xf numFmtId="178" fontId="9" fillId="5" borderId="14" xfId="0" applyNumberFormat="1" applyFont="1" applyFill="1" applyBorder="1" applyAlignment="1">
      <alignment vertical="center" shrinkToFit="1"/>
    </xf>
    <xf numFmtId="0" fontId="0" fillId="0" borderId="0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/>
    </xf>
    <xf numFmtId="179" fontId="0" fillId="0" borderId="0" xfId="0" applyNumberFormat="1" applyAlignment="1">
      <alignment vertical="center" shrinkToFit="1"/>
    </xf>
    <xf numFmtId="3" fontId="0" fillId="0" borderId="0" xfId="0" applyNumberFormat="1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176" fontId="0" fillId="0" borderId="9" xfId="0" applyNumberFormat="1" applyFill="1" applyBorder="1" applyAlignment="1">
      <alignment horizontal="centerContinuous" vertical="center" shrinkToFi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shrinkToFit="1"/>
    </xf>
    <xf numFmtId="176" fontId="0" fillId="0" borderId="38" xfId="0" applyNumberFormat="1" applyFill="1" applyBorder="1" applyAlignment="1">
      <alignment horizontal="center" vertical="center" shrinkToFi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2" borderId="14" xfId="0" applyFont="1" applyFill="1" applyBorder="1" applyAlignment="1">
      <alignment horizontal="center" vertical="center" wrapText="1" shrinkToFit="1"/>
    </xf>
    <xf numFmtId="0" fontId="0" fillId="2" borderId="15" xfId="0" applyFont="1" applyFill="1" applyBorder="1" applyAlignment="1">
      <alignment horizontal="center" vertical="center" wrapText="1" shrinkToFit="1"/>
    </xf>
    <xf numFmtId="0" fontId="0" fillId="2" borderId="27" xfId="0" applyFont="1" applyFill="1" applyBorder="1" applyAlignment="1">
      <alignment horizontal="center" vertical="center" wrapText="1" shrinkToFit="1"/>
    </xf>
    <xf numFmtId="0" fontId="0" fillId="2" borderId="25" xfId="0" applyFont="1" applyFill="1" applyBorder="1" applyAlignment="1">
      <alignment horizontal="center" vertical="center" wrapText="1" shrinkToFit="1"/>
    </xf>
    <xf numFmtId="0" fontId="0" fillId="2" borderId="26" xfId="0" applyFont="1" applyFill="1" applyBorder="1" applyAlignment="1">
      <alignment horizontal="center" vertical="center" wrapText="1" shrinkToFit="1"/>
    </xf>
    <xf numFmtId="0" fontId="0" fillId="2" borderId="32" xfId="0" applyFont="1" applyFill="1" applyBorder="1" applyAlignment="1">
      <alignment horizontal="center" vertical="center" wrapText="1" shrinkToFit="1"/>
    </xf>
    <xf numFmtId="0" fontId="0" fillId="2" borderId="34" xfId="0" applyFont="1" applyFill="1" applyBorder="1" applyAlignment="1">
      <alignment horizontal="center" vertical="center" wrapText="1" shrinkToFit="1"/>
    </xf>
    <xf numFmtId="0" fontId="0" fillId="2" borderId="33" xfId="0" applyFont="1" applyFill="1" applyBorder="1" applyAlignment="1">
      <alignment horizontal="center" vertical="center" wrapText="1" shrinkToFit="1"/>
    </xf>
    <xf numFmtId="0" fontId="0" fillId="0" borderId="8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7" xfId="0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5" fillId="0" borderId="0" xfId="0" applyFont="1" applyAlignment="1">
      <alignment horizontal="center" vertical="center" shrinkToFi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</cellXfs>
  <cellStyles count="6">
    <cellStyle name="標準" xfId="0" builtinId="0"/>
    <cellStyle name="標準 2" xfId="1" xr:uid="{00000000-0005-0000-0000-000001000000}"/>
    <cellStyle name="標準 2 2" xfId="5" xr:uid="{00000000-0005-0000-0000-000002000000}"/>
    <cellStyle name="標準 3" xfId="3" xr:uid="{00000000-0005-0000-0000-000003000000}"/>
    <cellStyle name="標準 4" xfId="4" xr:uid="{00000000-0005-0000-0000-000004000000}"/>
    <cellStyle name="標準 9" xfId="2" xr:uid="{00000000-0005-0000-0000-000005000000}"/>
  </cellStyles>
  <dxfs count="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CCFF"/>
      <color rgb="FFFF99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児童生徒!$D$5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児童生徒!$C$6:$C$18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児童生徒!$D$6:$D$18</c:f>
              <c:numCache>
                <c:formatCode>0.0_ </c:formatCode>
                <c:ptCount val="13"/>
                <c:pt idx="0">
                  <c:v>34.167738916832398</c:v>
                </c:pt>
                <c:pt idx="2">
                  <c:v>31.150119541965498</c:v>
                </c:pt>
                <c:pt idx="4">
                  <c:v>41.4192614047791</c:v>
                </c:pt>
                <c:pt idx="5">
                  <c:v>34.5</c:v>
                </c:pt>
                <c:pt idx="6">
                  <c:v>33.438485804416402</c:v>
                </c:pt>
                <c:pt idx="7">
                  <c:v>33.275473008158301</c:v>
                </c:pt>
                <c:pt idx="8">
                  <c:v>32.214420277444802</c:v>
                </c:pt>
                <c:pt idx="9">
                  <c:v>30.569243840271898</c:v>
                </c:pt>
                <c:pt idx="10">
                  <c:v>31.699962306822499</c:v>
                </c:pt>
                <c:pt idx="11">
                  <c:v>30.953271028037399</c:v>
                </c:pt>
                <c:pt idx="12">
                  <c:v>30.7941962581138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7-4E77-8322-E90C3032D4E4}"/>
            </c:ext>
          </c:extLst>
        </c:ser>
        <c:ser>
          <c:idx val="1"/>
          <c:order val="1"/>
          <c:tx>
            <c:strRef>
              <c:f>児童生徒!$E$5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児童生徒!$C$6:$C$18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児童生徒!$E$6:$E$18</c:f>
              <c:numCache>
                <c:formatCode>0.0_ </c:formatCode>
                <c:ptCount val="13"/>
                <c:pt idx="0">
                  <c:v>41.034039068897002</c:v>
                </c:pt>
                <c:pt idx="2">
                  <c:v>39.260098150245398</c:v>
                </c:pt>
                <c:pt idx="4">
                  <c:v>35.0108616944243</c:v>
                </c:pt>
                <c:pt idx="5">
                  <c:v>40.2777777777778</c:v>
                </c:pt>
                <c:pt idx="6">
                  <c:v>44.111461619348098</c:v>
                </c:pt>
                <c:pt idx="7">
                  <c:v>42.874500954695399</c:v>
                </c:pt>
                <c:pt idx="8">
                  <c:v>41.188559684877497</c:v>
                </c:pt>
                <c:pt idx="9">
                  <c:v>42.361937128292297</c:v>
                </c:pt>
                <c:pt idx="10">
                  <c:v>40.501319261213702</c:v>
                </c:pt>
                <c:pt idx="11">
                  <c:v>39.570093457943898</c:v>
                </c:pt>
                <c:pt idx="12">
                  <c:v>37.686139747995398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7-4E77-8322-E90C3032D4E4}"/>
            </c:ext>
          </c:extLst>
        </c:ser>
        <c:ser>
          <c:idx val="2"/>
          <c:order val="2"/>
          <c:tx>
            <c:strRef>
              <c:f>児童生徒!$F$5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児童生徒!$C$6:$C$18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児童生徒!$F$6:$F$18</c:f>
              <c:numCache>
                <c:formatCode>0.0_ </c:formatCode>
                <c:ptCount val="13"/>
                <c:pt idx="0">
                  <c:v>18.385191250438599</c:v>
                </c:pt>
                <c:pt idx="2">
                  <c:v>22.077513527117201</c:v>
                </c:pt>
                <c:pt idx="4">
                  <c:v>15.5865314989138</c:v>
                </c:pt>
                <c:pt idx="5">
                  <c:v>18.574074074074101</c:v>
                </c:pt>
                <c:pt idx="6">
                  <c:v>16.947073256221501</c:v>
                </c:pt>
                <c:pt idx="7">
                  <c:v>18.503731990973801</c:v>
                </c:pt>
                <c:pt idx="8">
                  <c:v>20.054803904778201</c:v>
                </c:pt>
                <c:pt idx="9">
                  <c:v>20.526762956669501</c:v>
                </c:pt>
                <c:pt idx="10">
                  <c:v>20.354315868827701</c:v>
                </c:pt>
                <c:pt idx="11">
                  <c:v>22.3738317757009</c:v>
                </c:pt>
                <c:pt idx="12">
                  <c:v>23.520427644139001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7-4E77-8322-E90C3032D4E4}"/>
            </c:ext>
          </c:extLst>
        </c:ser>
        <c:ser>
          <c:idx val="3"/>
          <c:order val="3"/>
          <c:tx>
            <c:strRef>
              <c:f>児童生徒!$G$5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児童生徒!$C$6:$C$18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児童生徒!$G$6:$G$18</c:f>
              <c:numCache>
                <c:formatCode>0.0_ </c:formatCode>
                <c:ptCount val="13"/>
                <c:pt idx="0">
                  <c:v>6.3253012048192803</c:v>
                </c:pt>
                <c:pt idx="2">
                  <c:v>7.5122687806719499</c:v>
                </c:pt>
                <c:pt idx="4">
                  <c:v>7.7118030412744396</c:v>
                </c:pt>
                <c:pt idx="5">
                  <c:v>6.57407407407407</c:v>
                </c:pt>
                <c:pt idx="6">
                  <c:v>5.3978268489309498</c:v>
                </c:pt>
                <c:pt idx="7">
                  <c:v>5.2942197535150104</c:v>
                </c:pt>
                <c:pt idx="8">
                  <c:v>6.5079636924130799</c:v>
                </c:pt>
                <c:pt idx="9">
                  <c:v>6.5420560747663501</c:v>
                </c:pt>
                <c:pt idx="10">
                  <c:v>7.4444025631360704</c:v>
                </c:pt>
                <c:pt idx="11">
                  <c:v>7.1028037383177596</c:v>
                </c:pt>
                <c:pt idx="12">
                  <c:v>7.9992363497518104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7-4E77-8322-E90C3032D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68000"/>
        <c:axId val="4196953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児童生徒!$C$6:$C$18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7907-4E77-8322-E90C3032D4E4}"/>
                  </c:ext>
                </c:extLst>
              </c15:ser>
            </c15:filteredBarSeries>
          </c:ext>
        </c:extLst>
      </c:barChart>
      <c:catAx>
        <c:axId val="419680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ja-JP"/>
          </a:p>
        </c:txPr>
        <c:crossAx val="41969536"/>
        <c:crosses val="autoZero"/>
        <c:auto val="1"/>
        <c:lblAlgn val="ctr"/>
        <c:lblOffset val="100"/>
        <c:noMultiLvlLbl val="0"/>
      </c:catAx>
      <c:valAx>
        <c:axId val="4196953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19680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>
      <c:oddHeader>&amp;L※　各数値は，仮のデータ（Ⅰ期分）です。</c:oddHeader>
    </c:headerFooter>
    <c:pageMargins b="0.74803149606299213" l="0.70866141732283472" r="0.70866141732283472" t="0.74803149606299213" header="0.31496062992125984" footer="0.31496062992125984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児童生徒!$D$21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児童生徒!$C$22:$C$34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児童生徒!$D$22:$D$34</c:f>
              <c:numCache>
                <c:formatCode>0.0_ </c:formatCode>
                <c:ptCount val="13"/>
                <c:pt idx="0">
                  <c:v>82.106094280032707</c:v>
                </c:pt>
                <c:pt idx="2">
                  <c:v>76.576066440166102</c:v>
                </c:pt>
                <c:pt idx="4">
                  <c:v>80.177407675597394</c:v>
                </c:pt>
                <c:pt idx="5">
                  <c:v>81.018518518518505</c:v>
                </c:pt>
                <c:pt idx="6">
                  <c:v>84.209603925692207</c:v>
                </c:pt>
                <c:pt idx="7">
                  <c:v>84.863738934212805</c:v>
                </c:pt>
                <c:pt idx="8">
                  <c:v>82.120226066107193</c:v>
                </c:pt>
                <c:pt idx="9">
                  <c:v>80.152931180968594</c:v>
                </c:pt>
                <c:pt idx="10">
                  <c:v>79.551451187335104</c:v>
                </c:pt>
                <c:pt idx="11">
                  <c:v>76.878504672897193</c:v>
                </c:pt>
                <c:pt idx="12">
                  <c:v>73.2531500572738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2-4760-BF3D-018E80797541}"/>
            </c:ext>
          </c:extLst>
        </c:ser>
        <c:ser>
          <c:idx val="1"/>
          <c:order val="1"/>
          <c:tx>
            <c:strRef>
              <c:f>児童生徒!$E$21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児童生徒!$C$22:$C$34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児童生徒!$E$22:$E$34</c:f>
              <c:numCache>
                <c:formatCode>0.0_ </c:formatCode>
                <c:ptCount val="13"/>
                <c:pt idx="0">
                  <c:v>10.8960112293836</c:v>
                </c:pt>
                <c:pt idx="2">
                  <c:v>12.4952812382031</c:v>
                </c:pt>
                <c:pt idx="4">
                  <c:v>12.8349022447502</c:v>
                </c:pt>
                <c:pt idx="5">
                  <c:v>11.7222222222222</c:v>
                </c:pt>
                <c:pt idx="6">
                  <c:v>10.1296880476691</c:v>
                </c:pt>
                <c:pt idx="7">
                  <c:v>9.2171498003818808</c:v>
                </c:pt>
                <c:pt idx="8">
                  <c:v>10.172974824456199</c:v>
                </c:pt>
                <c:pt idx="9">
                  <c:v>11.3678844519966</c:v>
                </c:pt>
                <c:pt idx="10">
                  <c:v>11.2891066716924</c:v>
                </c:pt>
                <c:pt idx="11">
                  <c:v>12.336448598130801</c:v>
                </c:pt>
                <c:pt idx="12">
                  <c:v>13.8793432607866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2-4760-BF3D-018E80797541}"/>
            </c:ext>
          </c:extLst>
        </c:ser>
        <c:ser>
          <c:idx val="2"/>
          <c:order val="2"/>
          <c:tx>
            <c:strRef>
              <c:f>児童生徒!$F$21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児童生徒!$C$22:$C$34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児童生徒!$F$22:$F$34</c:f>
              <c:numCache>
                <c:formatCode>0.0_ </c:formatCode>
                <c:ptCount val="13"/>
                <c:pt idx="0">
                  <c:v>4.3162943034273002</c:v>
                </c:pt>
                <c:pt idx="2">
                  <c:v>5.8198062161822097</c:v>
                </c:pt>
                <c:pt idx="4">
                  <c:v>4.5438088341781304</c:v>
                </c:pt>
                <c:pt idx="5">
                  <c:v>4.3333333333333304</c:v>
                </c:pt>
                <c:pt idx="6">
                  <c:v>3.5927094286715699</c:v>
                </c:pt>
                <c:pt idx="7">
                  <c:v>3.8361395591043199</c:v>
                </c:pt>
                <c:pt idx="8">
                  <c:v>4.3329337215276604</c:v>
                </c:pt>
                <c:pt idx="9">
                  <c:v>5.2676295666949899</c:v>
                </c:pt>
                <c:pt idx="10">
                  <c:v>4.7870335469280096</c:v>
                </c:pt>
                <c:pt idx="11">
                  <c:v>5.8878504672897201</c:v>
                </c:pt>
                <c:pt idx="12">
                  <c:v>6.7964872088583403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2-4760-BF3D-018E80797541}"/>
            </c:ext>
          </c:extLst>
        </c:ser>
        <c:ser>
          <c:idx val="3"/>
          <c:order val="3"/>
          <c:tx>
            <c:strRef>
              <c:f>児童生徒!$G$21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児童生徒!$C$22:$C$34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児童生徒!$G$22:$G$34</c:f>
              <c:numCache>
                <c:formatCode>0.0_ </c:formatCode>
                <c:ptCount val="13"/>
                <c:pt idx="0">
                  <c:v>2.4213358287519</c:v>
                </c:pt>
                <c:pt idx="2">
                  <c:v>5.0396375990940001</c:v>
                </c:pt>
                <c:pt idx="4">
                  <c:v>1.8283852280955799</c:v>
                </c:pt>
                <c:pt idx="5">
                  <c:v>2.4074074074074101</c:v>
                </c:pt>
                <c:pt idx="6">
                  <c:v>1.77006659656502</c:v>
                </c:pt>
                <c:pt idx="7">
                  <c:v>2.0482555111959702</c:v>
                </c:pt>
                <c:pt idx="8">
                  <c:v>3.2882342866929299</c:v>
                </c:pt>
                <c:pt idx="9">
                  <c:v>3.1605777400169899</c:v>
                </c:pt>
                <c:pt idx="10">
                  <c:v>4.3158688277421797</c:v>
                </c:pt>
                <c:pt idx="11">
                  <c:v>4.8224299065420597</c:v>
                </c:pt>
                <c:pt idx="12">
                  <c:v>5.9946544482627004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2-4760-BF3D-018E80797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05248"/>
        <c:axId val="4200678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児童生徒!$C$22:$C$34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0262-4760-BF3D-018E80797541}"/>
                  </c:ext>
                </c:extLst>
              </c15:ser>
            </c15:filteredBarSeries>
          </c:ext>
        </c:extLst>
      </c:barChart>
      <c:catAx>
        <c:axId val="42005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006784"/>
        <c:crosses val="autoZero"/>
        <c:auto val="1"/>
        <c:lblAlgn val="ctr"/>
        <c:lblOffset val="100"/>
        <c:noMultiLvlLbl val="0"/>
      </c:catAx>
      <c:valAx>
        <c:axId val="4200678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00524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児童生徒!$D$37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児童生徒!$C$38:$C$50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児童生徒!$D$38:$D$50</c:f>
              <c:numCache>
                <c:formatCode>0.0_ </c:formatCode>
                <c:ptCount val="13"/>
                <c:pt idx="0">
                  <c:v>39.700549771903098</c:v>
                </c:pt>
                <c:pt idx="2">
                  <c:v>42.374480936202303</c:v>
                </c:pt>
                <c:pt idx="4">
                  <c:v>41.8899348298335</c:v>
                </c:pt>
                <c:pt idx="5">
                  <c:v>40.518518518518498</c:v>
                </c:pt>
                <c:pt idx="6">
                  <c:v>39.835261128636503</c:v>
                </c:pt>
                <c:pt idx="7">
                  <c:v>38.344037493490703</c:v>
                </c:pt>
                <c:pt idx="8">
                  <c:v>37.6263058742935</c:v>
                </c:pt>
                <c:pt idx="9">
                  <c:v>40.084961767204803</c:v>
                </c:pt>
                <c:pt idx="10">
                  <c:v>39.521296645307203</c:v>
                </c:pt>
                <c:pt idx="11">
                  <c:v>42.672897196261701</c:v>
                </c:pt>
                <c:pt idx="12">
                  <c:v>44.9599083619702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C-4E8E-BA60-427BE0882059}"/>
            </c:ext>
          </c:extLst>
        </c:ser>
        <c:ser>
          <c:idx val="1"/>
          <c:order val="1"/>
          <c:tx>
            <c:strRef>
              <c:f>児童生徒!$E$37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児童生徒!$C$38:$C$50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児童生徒!$E$38:$E$50</c:f>
              <c:numCache>
                <c:formatCode>0.0_ </c:formatCode>
                <c:ptCount val="13"/>
                <c:pt idx="0">
                  <c:v>33.9776582056381</c:v>
                </c:pt>
                <c:pt idx="2">
                  <c:v>33.729709324273301</c:v>
                </c:pt>
                <c:pt idx="4">
                  <c:v>32.204923968138999</c:v>
                </c:pt>
                <c:pt idx="5">
                  <c:v>32.203703703703702</c:v>
                </c:pt>
                <c:pt idx="6">
                  <c:v>33.508587451805099</c:v>
                </c:pt>
                <c:pt idx="7">
                  <c:v>35.775039055719503</c:v>
                </c:pt>
                <c:pt idx="8">
                  <c:v>34.6292173317349</c:v>
                </c:pt>
                <c:pt idx="9">
                  <c:v>35.310110450297401</c:v>
                </c:pt>
                <c:pt idx="10">
                  <c:v>35.582359592913697</c:v>
                </c:pt>
                <c:pt idx="11">
                  <c:v>33.551401869158902</c:v>
                </c:pt>
                <c:pt idx="12">
                  <c:v>32.035127911416602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8C-4E8E-BA60-427BE0882059}"/>
            </c:ext>
          </c:extLst>
        </c:ser>
        <c:ser>
          <c:idx val="2"/>
          <c:order val="2"/>
          <c:tx>
            <c:strRef>
              <c:f>児童生徒!$F$37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児童生徒!$C$38:$C$50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児童生徒!$F$38:$F$50</c:f>
              <c:numCache>
                <c:formatCode>0.0_ </c:formatCode>
                <c:ptCount val="13"/>
                <c:pt idx="0">
                  <c:v>17.855889577728401</c:v>
                </c:pt>
                <c:pt idx="2">
                  <c:v>16.4338744180194</c:v>
                </c:pt>
                <c:pt idx="4">
                  <c:v>16.4554670528602</c:v>
                </c:pt>
                <c:pt idx="5">
                  <c:v>18.1111111111111</c:v>
                </c:pt>
                <c:pt idx="6">
                  <c:v>18.296529968454301</c:v>
                </c:pt>
                <c:pt idx="7">
                  <c:v>18.191286235028599</c:v>
                </c:pt>
                <c:pt idx="8">
                  <c:v>18.821716047268399</c:v>
                </c:pt>
                <c:pt idx="9">
                  <c:v>17.3661852166525</c:v>
                </c:pt>
                <c:pt idx="10">
                  <c:v>16.7357708254806</c:v>
                </c:pt>
                <c:pt idx="11">
                  <c:v>17.121495327102799</c:v>
                </c:pt>
                <c:pt idx="12">
                  <c:v>15.4257350133639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8C-4E8E-BA60-427BE0882059}"/>
            </c:ext>
          </c:extLst>
        </c:ser>
        <c:ser>
          <c:idx val="3"/>
          <c:order val="3"/>
          <c:tx>
            <c:strRef>
              <c:f>児童生徒!$G$37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児童生徒!$C$38:$C$50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児童生徒!$G$38:$G$50</c:f>
              <c:numCache>
                <c:formatCode>0.0_ </c:formatCode>
                <c:ptCount val="13"/>
                <c:pt idx="0">
                  <c:v>8.1354544391156907</c:v>
                </c:pt>
                <c:pt idx="2">
                  <c:v>7.3361016735875202</c:v>
                </c:pt>
                <c:pt idx="4">
                  <c:v>8.9427950760318602</c:v>
                </c:pt>
                <c:pt idx="5">
                  <c:v>8.6296296296296298</c:v>
                </c:pt>
                <c:pt idx="6">
                  <c:v>7.7988082719943899</c:v>
                </c:pt>
                <c:pt idx="7">
                  <c:v>7.5854886304460996</c:v>
                </c:pt>
                <c:pt idx="8">
                  <c:v>8.7514985442712803</c:v>
                </c:pt>
                <c:pt idx="9">
                  <c:v>7.11979609175871</c:v>
                </c:pt>
                <c:pt idx="10">
                  <c:v>8.0098002261590704</c:v>
                </c:pt>
                <c:pt idx="11">
                  <c:v>6.5046728971962597</c:v>
                </c:pt>
                <c:pt idx="12">
                  <c:v>7.5028636884306996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8C-4E8E-BA60-427BE0882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43200"/>
        <c:axId val="4224473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児童生徒!$C$38:$C$50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28C-4E8E-BA60-427BE0882059}"/>
                  </c:ext>
                </c:extLst>
              </c15:ser>
            </c15:filteredBarSeries>
          </c:ext>
        </c:extLst>
      </c:barChart>
      <c:catAx>
        <c:axId val="422432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244736"/>
        <c:crosses val="autoZero"/>
        <c:auto val="1"/>
        <c:lblAlgn val="ctr"/>
        <c:lblOffset val="100"/>
        <c:noMultiLvlLbl val="0"/>
      </c:catAx>
      <c:valAx>
        <c:axId val="4224473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2432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児童生徒!$D$53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児童生徒!$C$54:$C$66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児童生徒!$D$54:$D$66</c:f>
              <c:numCache>
                <c:formatCode>0.0_ </c:formatCode>
                <c:ptCount val="13"/>
                <c:pt idx="0">
                  <c:v>44.812258743712697</c:v>
                </c:pt>
                <c:pt idx="2">
                  <c:v>29.199697999245</c:v>
                </c:pt>
                <c:pt idx="4">
                  <c:v>68.899348298334502</c:v>
                </c:pt>
                <c:pt idx="5">
                  <c:v>55.1111111111111</c:v>
                </c:pt>
                <c:pt idx="6">
                  <c:v>46.004206098843298</c:v>
                </c:pt>
                <c:pt idx="7">
                  <c:v>37.215761152577699</c:v>
                </c:pt>
                <c:pt idx="8">
                  <c:v>32.163041616715198</c:v>
                </c:pt>
                <c:pt idx="9">
                  <c:v>31.503823279524202</c:v>
                </c:pt>
                <c:pt idx="10">
                  <c:v>28.835280814172599</c:v>
                </c:pt>
                <c:pt idx="11">
                  <c:v>28.766355140186899</c:v>
                </c:pt>
                <c:pt idx="12">
                  <c:v>30.011454753722798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5-4052-A87D-A2C88F5EFA8C}"/>
            </c:ext>
          </c:extLst>
        </c:ser>
        <c:ser>
          <c:idx val="1"/>
          <c:order val="1"/>
          <c:tx>
            <c:strRef>
              <c:f>児童生徒!$E$53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児童生徒!$C$54:$C$66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児童生徒!$E$54:$E$66</c:f>
              <c:numCache>
                <c:formatCode>0.0_ </c:formatCode>
                <c:ptCount val="13"/>
                <c:pt idx="0">
                  <c:v>37.761726517721399</c:v>
                </c:pt>
                <c:pt idx="2">
                  <c:v>46.627658235812298</c:v>
                </c:pt>
                <c:pt idx="4">
                  <c:v>21.850108616944201</c:v>
                </c:pt>
                <c:pt idx="5">
                  <c:v>31.759259259259299</c:v>
                </c:pt>
                <c:pt idx="6">
                  <c:v>38.205397826848902</c:v>
                </c:pt>
                <c:pt idx="7">
                  <c:v>43.030723832667903</c:v>
                </c:pt>
                <c:pt idx="8">
                  <c:v>44.579551293029603</c:v>
                </c:pt>
                <c:pt idx="9">
                  <c:v>45.862361937128298</c:v>
                </c:pt>
                <c:pt idx="10">
                  <c:v>46.5699208443272</c:v>
                </c:pt>
                <c:pt idx="11">
                  <c:v>46.336448598130801</c:v>
                </c:pt>
                <c:pt idx="12">
                  <c:v>46.983581519664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F5-4052-A87D-A2C88F5EFA8C}"/>
            </c:ext>
          </c:extLst>
        </c:ser>
        <c:ser>
          <c:idx val="2"/>
          <c:order val="2"/>
          <c:tx>
            <c:strRef>
              <c:f>児童生徒!$F$53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児童生徒!$C$54:$C$66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児童生徒!$F$54:$F$66</c:f>
              <c:numCache>
                <c:formatCode>0.0_ </c:formatCode>
                <c:ptCount val="13"/>
                <c:pt idx="0">
                  <c:v>13.3436659258393</c:v>
                </c:pt>
                <c:pt idx="2">
                  <c:v>19.453881968038299</c:v>
                </c:pt>
                <c:pt idx="4">
                  <c:v>6.3540912382331598</c:v>
                </c:pt>
                <c:pt idx="5">
                  <c:v>9.2037037037037006</c:v>
                </c:pt>
                <c:pt idx="6">
                  <c:v>11.847178408692599</c:v>
                </c:pt>
                <c:pt idx="7">
                  <c:v>15.344558236417299</c:v>
                </c:pt>
                <c:pt idx="8">
                  <c:v>18.427812981674901</c:v>
                </c:pt>
                <c:pt idx="9">
                  <c:v>18.232795242140998</c:v>
                </c:pt>
                <c:pt idx="10">
                  <c:v>19.525065963060701</c:v>
                </c:pt>
                <c:pt idx="11">
                  <c:v>20.056074766355099</c:v>
                </c:pt>
                <c:pt idx="12">
                  <c:v>18.766704849179099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F5-4052-A87D-A2C88F5EFA8C}"/>
            </c:ext>
          </c:extLst>
        </c:ser>
        <c:ser>
          <c:idx val="3"/>
          <c:order val="3"/>
          <c:tx>
            <c:strRef>
              <c:f>児童生徒!$G$53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児童生徒!$C$54:$C$66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児童生徒!$G$54:$G$66</c:f>
              <c:numCache>
                <c:formatCode>0.0_ </c:formatCode>
                <c:ptCount val="13"/>
                <c:pt idx="0">
                  <c:v>3.83378172885718</c:v>
                </c:pt>
                <c:pt idx="2">
                  <c:v>4.6243865609663999</c:v>
                </c:pt>
                <c:pt idx="4">
                  <c:v>2.4800868935553901</c:v>
                </c:pt>
                <c:pt idx="5">
                  <c:v>3.5925925925925899</c:v>
                </c:pt>
                <c:pt idx="6">
                  <c:v>3.5751840168243998</c:v>
                </c:pt>
                <c:pt idx="7">
                  <c:v>4.3395243881270602</c:v>
                </c:pt>
                <c:pt idx="8">
                  <c:v>4.6925843466346997</c:v>
                </c:pt>
                <c:pt idx="9">
                  <c:v>4.2141036533559904</c:v>
                </c:pt>
                <c:pt idx="10">
                  <c:v>4.9943460233697703</c:v>
                </c:pt>
                <c:pt idx="11">
                  <c:v>4.7289719626168196</c:v>
                </c:pt>
                <c:pt idx="12">
                  <c:v>4.1428025964108404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F5-4052-A87D-A2C88F5EF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68160"/>
        <c:axId val="4226969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児童生徒!$C$54:$C$66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19F5-4052-A87D-A2C88F5EFA8C}"/>
                  </c:ext>
                </c:extLst>
              </c15:ser>
            </c15:filteredBarSeries>
          </c:ext>
        </c:extLst>
      </c:barChart>
      <c:catAx>
        <c:axId val="422681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269696"/>
        <c:crosses val="autoZero"/>
        <c:auto val="1"/>
        <c:lblAlgn val="ctr"/>
        <c:lblOffset val="100"/>
        <c:noMultiLvlLbl val="0"/>
      </c:catAx>
      <c:valAx>
        <c:axId val="4226969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26816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児童生徒!$D$69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児童生徒!$C$70:$C$82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児童生徒!$D$70:$D$82</c:f>
              <c:numCache>
                <c:formatCode>0.0_ </c:formatCode>
                <c:ptCount val="13"/>
                <c:pt idx="0">
                  <c:v>57.243537255819398</c:v>
                </c:pt>
                <c:pt idx="2">
                  <c:v>46.061406820183699</c:v>
                </c:pt>
                <c:pt idx="4">
                  <c:v>63.432295438088303</c:v>
                </c:pt>
                <c:pt idx="5">
                  <c:v>58.592592592592602</c:v>
                </c:pt>
                <c:pt idx="6">
                  <c:v>56.9400630914826</c:v>
                </c:pt>
                <c:pt idx="7">
                  <c:v>57.125499045304601</c:v>
                </c:pt>
                <c:pt idx="8">
                  <c:v>55.8657304332934</c:v>
                </c:pt>
                <c:pt idx="9">
                  <c:v>51.945624468989003</c:v>
                </c:pt>
                <c:pt idx="10">
                  <c:v>47.418017338861702</c:v>
                </c:pt>
                <c:pt idx="11">
                  <c:v>43.887850467289702</c:v>
                </c:pt>
                <c:pt idx="12">
                  <c:v>46.9072164948454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27-44E2-994F-B185120911F7}"/>
            </c:ext>
          </c:extLst>
        </c:ser>
        <c:ser>
          <c:idx val="1"/>
          <c:order val="1"/>
          <c:tx>
            <c:strRef>
              <c:f>児童生徒!$E$69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児童生徒!$C$70:$C$82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児童生徒!$E$70:$E$82</c:f>
              <c:numCache>
                <c:formatCode>0.0_ </c:formatCode>
                <c:ptCount val="13"/>
                <c:pt idx="0">
                  <c:v>29.936249853784101</c:v>
                </c:pt>
                <c:pt idx="2">
                  <c:v>38.781930288159103</c:v>
                </c:pt>
                <c:pt idx="4">
                  <c:v>25.724112961622001</c:v>
                </c:pt>
                <c:pt idx="5">
                  <c:v>28.462962962963001</c:v>
                </c:pt>
                <c:pt idx="6">
                  <c:v>30.897301086575499</c:v>
                </c:pt>
                <c:pt idx="7">
                  <c:v>29.821211595209199</c:v>
                </c:pt>
                <c:pt idx="8">
                  <c:v>30.553176913855101</c:v>
                </c:pt>
                <c:pt idx="9">
                  <c:v>33.865760407816502</c:v>
                </c:pt>
                <c:pt idx="10">
                  <c:v>38.164342254052002</c:v>
                </c:pt>
                <c:pt idx="11">
                  <c:v>39.700934579439199</c:v>
                </c:pt>
                <c:pt idx="12">
                  <c:v>38.468881252386403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27-44E2-994F-B185120911F7}"/>
            </c:ext>
          </c:extLst>
        </c:ser>
        <c:ser>
          <c:idx val="2"/>
          <c:order val="2"/>
          <c:tx>
            <c:strRef>
              <c:f>児童生徒!$F$69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児童生徒!$C$70:$C$82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児童生徒!$F$70:$F$82</c:f>
              <c:numCache>
                <c:formatCode>0.0_ </c:formatCode>
                <c:ptCount val="13"/>
                <c:pt idx="0">
                  <c:v>8.0155573751315892</c:v>
                </c:pt>
                <c:pt idx="2">
                  <c:v>10.8531521328803</c:v>
                </c:pt>
                <c:pt idx="4">
                  <c:v>6.80666183924692</c:v>
                </c:pt>
                <c:pt idx="5">
                  <c:v>7.8518518518518503</c:v>
                </c:pt>
                <c:pt idx="6">
                  <c:v>7.1503680336487898</c:v>
                </c:pt>
                <c:pt idx="7">
                  <c:v>8.1062315570213492</c:v>
                </c:pt>
                <c:pt idx="8">
                  <c:v>8.3404692584346591</c:v>
                </c:pt>
                <c:pt idx="9">
                  <c:v>9.7536108751061992</c:v>
                </c:pt>
                <c:pt idx="10">
                  <c:v>9.8756125141349393</c:v>
                </c:pt>
                <c:pt idx="11">
                  <c:v>12.1495327102804</c:v>
                </c:pt>
                <c:pt idx="12">
                  <c:v>10.519282168766701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7-44E2-994F-B185120911F7}"/>
            </c:ext>
          </c:extLst>
        </c:ser>
        <c:ser>
          <c:idx val="3"/>
          <c:order val="3"/>
          <c:tx>
            <c:strRef>
              <c:f>児童生徒!$G$69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児童生徒!$C$70:$C$82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児童生徒!$G$70:$G$82</c:f>
              <c:numCache>
                <c:formatCode>0.0_ </c:formatCode>
                <c:ptCount val="13"/>
                <c:pt idx="0">
                  <c:v>4.5531641127617304</c:v>
                </c:pt>
                <c:pt idx="2">
                  <c:v>4.1776771108594399</c:v>
                </c:pt>
                <c:pt idx="4">
                  <c:v>3.5662563359884101</c:v>
                </c:pt>
                <c:pt idx="5">
                  <c:v>4.6666666666666696</c:v>
                </c:pt>
                <c:pt idx="6">
                  <c:v>4.7318611987381702</c:v>
                </c:pt>
                <c:pt idx="7">
                  <c:v>4.8081930220447804</c:v>
                </c:pt>
                <c:pt idx="8">
                  <c:v>5.1036136324713102</c:v>
                </c:pt>
                <c:pt idx="9">
                  <c:v>4.3500424808835998</c:v>
                </c:pt>
                <c:pt idx="10">
                  <c:v>4.4289483603467801</c:v>
                </c:pt>
                <c:pt idx="11">
                  <c:v>4.1121495327102799</c:v>
                </c:pt>
                <c:pt idx="12">
                  <c:v>3.9900725467735798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27-44E2-994F-B1851209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618880"/>
        <c:axId val="112136192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児童生徒!$C$70:$C$82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3027-44E2-994F-B185120911F7}"/>
                  </c:ext>
                </c:extLst>
              </c15:ser>
            </c15:filteredBarSeries>
          </c:ext>
        </c:extLst>
      </c:barChart>
      <c:catAx>
        <c:axId val="1106188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136192"/>
        <c:crosses val="autoZero"/>
        <c:auto val="1"/>
        <c:lblAlgn val="ctr"/>
        <c:lblOffset val="100"/>
        <c:noMultiLvlLbl val="0"/>
      </c:catAx>
      <c:valAx>
        <c:axId val="112136192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061888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児童生徒!$D$85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児童生徒!$C$86:$C$98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児童生徒!$D$86:$D$98</c:f>
              <c:numCache>
                <c:formatCode>0.0_ </c:formatCode>
                <c:ptCount val="13"/>
                <c:pt idx="0">
                  <c:v>58.0857410223418</c:v>
                </c:pt>
                <c:pt idx="2">
                  <c:v>49.710582609789903</c:v>
                </c:pt>
                <c:pt idx="4">
                  <c:v>74.203475742215801</c:v>
                </c:pt>
                <c:pt idx="5">
                  <c:v>61.907407407407398</c:v>
                </c:pt>
                <c:pt idx="6">
                  <c:v>57.676130389064099</c:v>
                </c:pt>
                <c:pt idx="7">
                  <c:v>56.031938899496602</c:v>
                </c:pt>
                <c:pt idx="8">
                  <c:v>51.532796711765698</c:v>
                </c:pt>
                <c:pt idx="9">
                  <c:v>48.360237892948199</c:v>
                </c:pt>
                <c:pt idx="10">
                  <c:v>49.076517150395802</c:v>
                </c:pt>
                <c:pt idx="11">
                  <c:v>48.560747663551403</c:v>
                </c:pt>
                <c:pt idx="12">
                  <c:v>51.527300496372703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3-4659-9BF1-7FF8D08E3E0B}"/>
            </c:ext>
          </c:extLst>
        </c:ser>
        <c:ser>
          <c:idx val="1"/>
          <c:order val="1"/>
          <c:tx>
            <c:strRef>
              <c:f>児童生徒!$E$85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児童生徒!$C$86:$C$98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児童生徒!$E$86:$E$98</c:f>
              <c:numCache>
                <c:formatCode>0.0_ </c:formatCode>
                <c:ptCount val="13"/>
                <c:pt idx="0">
                  <c:v>29.792958240729899</c:v>
                </c:pt>
                <c:pt idx="2">
                  <c:v>38.316345790864503</c:v>
                </c:pt>
                <c:pt idx="4">
                  <c:v>17.052860246198399</c:v>
                </c:pt>
                <c:pt idx="5">
                  <c:v>25.685185185185201</c:v>
                </c:pt>
                <c:pt idx="6">
                  <c:v>30.248860848229899</c:v>
                </c:pt>
                <c:pt idx="7">
                  <c:v>31.2966498871724</c:v>
                </c:pt>
                <c:pt idx="8">
                  <c:v>34.937489296112403</c:v>
                </c:pt>
                <c:pt idx="9">
                  <c:v>38.572642310960099</c:v>
                </c:pt>
                <c:pt idx="10">
                  <c:v>38.8805126272145</c:v>
                </c:pt>
                <c:pt idx="11">
                  <c:v>38.953271028037399</c:v>
                </c:pt>
                <c:pt idx="12">
                  <c:v>37.094310805650998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63-4659-9BF1-7FF8D08E3E0B}"/>
            </c:ext>
          </c:extLst>
        </c:ser>
        <c:ser>
          <c:idx val="2"/>
          <c:order val="2"/>
          <c:tx>
            <c:strRef>
              <c:f>児童生徒!$F$85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児童生徒!$C$86:$C$98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児童生徒!$F$86:$F$98</c:f>
              <c:numCache>
                <c:formatCode>0.0_ </c:formatCode>
                <c:ptCount val="13"/>
                <c:pt idx="0">
                  <c:v>8.7203181658673508</c:v>
                </c:pt>
                <c:pt idx="2">
                  <c:v>9.1858562979740803</c:v>
                </c:pt>
                <c:pt idx="4">
                  <c:v>5.4851556842867497</c:v>
                </c:pt>
                <c:pt idx="5">
                  <c:v>8.5925925925925899</c:v>
                </c:pt>
                <c:pt idx="6">
                  <c:v>8.37714686295128</c:v>
                </c:pt>
                <c:pt idx="7">
                  <c:v>9.0088526297517806</c:v>
                </c:pt>
                <c:pt idx="8">
                  <c:v>10.1215961637267</c:v>
                </c:pt>
                <c:pt idx="9">
                  <c:v>10.535259133389999</c:v>
                </c:pt>
                <c:pt idx="10">
                  <c:v>9.0840557859027502</c:v>
                </c:pt>
                <c:pt idx="11">
                  <c:v>9.6448598130841106</c:v>
                </c:pt>
                <c:pt idx="12">
                  <c:v>8.8201603665521198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63-4659-9BF1-7FF8D08E3E0B}"/>
            </c:ext>
          </c:extLst>
        </c:ser>
        <c:ser>
          <c:idx val="3"/>
          <c:order val="3"/>
          <c:tx>
            <c:strRef>
              <c:f>児童生徒!$G$85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児童生徒!$C$86:$C$98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児童生徒!$G$86:$G$98</c:f>
              <c:numCache>
                <c:formatCode>0.0_ </c:formatCode>
                <c:ptCount val="13"/>
                <c:pt idx="0">
                  <c:v>3.15533980582524</c:v>
                </c:pt>
                <c:pt idx="2">
                  <c:v>2.7180067950169899</c:v>
                </c:pt>
                <c:pt idx="4">
                  <c:v>2.8059377262853</c:v>
                </c:pt>
                <c:pt idx="5">
                  <c:v>3.5555555555555598</c:v>
                </c:pt>
                <c:pt idx="6">
                  <c:v>3.24220119172801</c:v>
                </c:pt>
                <c:pt idx="7">
                  <c:v>3.4889776080541601</c:v>
                </c:pt>
                <c:pt idx="8">
                  <c:v>3.2882342866929299</c:v>
                </c:pt>
                <c:pt idx="9">
                  <c:v>2.4978759558198802</c:v>
                </c:pt>
                <c:pt idx="10">
                  <c:v>2.9023746701847002</c:v>
                </c:pt>
                <c:pt idx="11">
                  <c:v>2.8037383177570101</c:v>
                </c:pt>
                <c:pt idx="12">
                  <c:v>2.4436807941962599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63-4659-9BF1-7FF8D08E3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172032"/>
        <c:axId val="11218201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児童生徒!$C$86:$C$98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0363-4659-9BF1-7FF8D08E3E0B}"/>
                  </c:ext>
                </c:extLst>
              </c15:ser>
            </c15:filteredBarSeries>
          </c:ext>
        </c:extLst>
      </c:barChart>
      <c:catAx>
        <c:axId val="1121720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182016"/>
        <c:crosses val="autoZero"/>
        <c:auto val="1"/>
        <c:lblAlgn val="ctr"/>
        <c:lblOffset val="100"/>
        <c:noMultiLvlLbl val="0"/>
      </c:catAx>
      <c:valAx>
        <c:axId val="11218201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172032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児童生徒!$D$101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児童生徒!$C$102:$C$114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児童生徒!$D$102:$D$114</c:f>
              <c:numCache>
                <c:formatCode>0.0_ </c:formatCode>
                <c:ptCount val="13"/>
                <c:pt idx="0">
                  <c:v>42.776932974616898</c:v>
                </c:pt>
                <c:pt idx="2">
                  <c:v>44.878570529759699</c:v>
                </c:pt>
                <c:pt idx="4">
                  <c:v>57.385952208544502</c:v>
                </c:pt>
                <c:pt idx="5">
                  <c:v>43.351851851851897</c:v>
                </c:pt>
                <c:pt idx="6">
                  <c:v>40.939362075008802</c:v>
                </c:pt>
                <c:pt idx="7">
                  <c:v>39.402881444193703</c:v>
                </c:pt>
                <c:pt idx="8">
                  <c:v>37.266655249186499</c:v>
                </c:pt>
                <c:pt idx="9">
                  <c:v>39.082412914188602</c:v>
                </c:pt>
                <c:pt idx="10">
                  <c:v>41.198643045608698</c:v>
                </c:pt>
                <c:pt idx="11">
                  <c:v>43.925233644859802</c:v>
                </c:pt>
                <c:pt idx="12">
                  <c:v>49.579992363497503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4-4BA3-AAC5-1EA32C03CF06}"/>
            </c:ext>
          </c:extLst>
        </c:ser>
        <c:ser>
          <c:idx val="1"/>
          <c:order val="1"/>
          <c:tx>
            <c:strRef>
              <c:f>児童生徒!$E$101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児童生徒!$C$102:$C$114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児童生徒!$E$102:$E$114</c:f>
              <c:numCache>
                <c:formatCode>0.0_ </c:formatCode>
                <c:ptCount val="13"/>
                <c:pt idx="0">
                  <c:v>43.089835068429103</c:v>
                </c:pt>
                <c:pt idx="2">
                  <c:v>46.130615326538297</c:v>
                </c:pt>
                <c:pt idx="4">
                  <c:v>29.543808834178101</c:v>
                </c:pt>
                <c:pt idx="5">
                  <c:v>39.962962962962997</c:v>
                </c:pt>
                <c:pt idx="6">
                  <c:v>44.128987031195201</c:v>
                </c:pt>
                <c:pt idx="7">
                  <c:v>45.565006075334097</c:v>
                </c:pt>
                <c:pt idx="8">
                  <c:v>48.5014557287207</c:v>
                </c:pt>
                <c:pt idx="9">
                  <c:v>49.940526762956701</c:v>
                </c:pt>
                <c:pt idx="10">
                  <c:v>47.926875235582401</c:v>
                </c:pt>
                <c:pt idx="11">
                  <c:v>46.841121495327101</c:v>
                </c:pt>
                <c:pt idx="12">
                  <c:v>43.585337915234803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4-4BA3-AAC5-1EA32C03CF06}"/>
            </c:ext>
          </c:extLst>
        </c:ser>
        <c:ser>
          <c:idx val="2"/>
          <c:order val="2"/>
          <c:tx>
            <c:strRef>
              <c:f>児童生徒!$F$101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児童生徒!$C$102:$C$114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児童生徒!$F$102:$F$114</c:f>
              <c:numCache>
                <c:formatCode>0.0_ </c:formatCode>
                <c:ptCount val="13"/>
                <c:pt idx="0">
                  <c:v>11.056848754240299</c:v>
                </c:pt>
                <c:pt idx="2">
                  <c:v>7.4430602743173502</c:v>
                </c:pt>
                <c:pt idx="4">
                  <c:v>9.3591600289645207</c:v>
                </c:pt>
                <c:pt idx="5">
                  <c:v>12.4814814814815</c:v>
                </c:pt>
                <c:pt idx="6">
                  <c:v>11.2863652295829</c:v>
                </c:pt>
                <c:pt idx="7">
                  <c:v>12.150668286755799</c:v>
                </c:pt>
                <c:pt idx="8">
                  <c:v>11.799965747559501</c:v>
                </c:pt>
                <c:pt idx="9">
                  <c:v>9.3118096856414603</c:v>
                </c:pt>
                <c:pt idx="10">
                  <c:v>8.9898228420655908</c:v>
                </c:pt>
                <c:pt idx="11">
                  <c:v>7.8130841121495296</c:v>
                </c:pt>
                <c:pt idx="12">
                  <c:v>5.4982817869415799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A4-4BA3-AAC5-1EA32C03CF06}"/>
            </c:ext>
          </c:extLst>
        </c:ser>
        <c:ser>
          <c:idx val="3"/>
          <c:order val="3"/>
          <c:tx>
            <c:strRef>
              <c:f>児童生徒!$G$101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児童生徒!$C$102:$C$114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児童生徒!$G$102:$G$114</c:f>
              <c:numCache>
                <c:formatCode>0.0_ </c:formatCode>
                <c:ptCount val="13"/>
                <c:pt idx="0">
                  <c:v>2.8219674815767899</c:v>
                </c:pt>
                <c:pt idx="2">
                  <c:v>1.51629545740531</c:v>
                </c:pt>
                <c:pt idx="4">
                  <c:v>3.3128167994207098</c:v>
                </c:pt>
                <c:pt idx="5">
                  <c:v>3.74074074074074</c:v>
                </c:pt>
                <c:pt idx="6">
                  <c:v>3.2772520154223601</c:v>
                </c:pt>
                <c:pt idx="7">
                  <c:v>2.6731470230862699</c:v>
                </c:pt>
                <c:pt idx="8">
                  <c:v>2.3291659530741602</c:v>
                </c:pt>
                <c:pt idx="9">
                  <c:v>1.6482582837723001</c:v>
                </c:pt>
                <c:pt idx="10">
                  <c:v>1.84696569920844</c:v>
                </c:pt>
                <c:pt idx="11">
                  <c:v>1.4018691588784999</c:v>
                </c:pt>
                <c:pt idx="12">
                  <c:v>1.29820542191676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A4-4BA3-AAC5-1EA32C03C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221568"/>
        <c:axId val="112235648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児童生徒!$C$102:$C$114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 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0A4-4BA3-AAC5-1EA32C03CF06}"/>
                  </c:ext>
                </c:extLst>
              </c15:ser>
            </c15:filteredBarSeries>
          </c:ext>
        </c:extLst>
      </c:barChart>
      <c:catAx>
        <c:axId val="1122215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35648"/>
        <c:crosses val="autoZero"/>
        <c:auto val="1"/>
        <c:lblAlgn val="ctr"/>
        <c:lblOffset val="100"/>
        <c:noMultiLvlLbl val="0"/>
      </c:catAx>
      <c:valAx>
        <c:axId val="112235648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2156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児童生徒!$D$117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児童生徒!$C$118:$C$130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児童生徒!$D$118:$D$130</c:f>
              <c:numCache>
                <c:formatCode>0.0_ </c:formatCode>
                <c:ptCount val="13"/>
                <c:pt idx="0">
                  <c:v>46.996724763130203</c:v>
                </c:pt>
                <c:pt idx="2">
                  <c:v>35.510255442305301</c:v>
                </c:pt>
                <c:pt idx="4">
                  <c:v>61.9840695148443</c:v>
                </c:pt>
                <c:pt idx="5">
                  <c:v>52.074074074074097</c:v>
                </c:pt>
                <c:pt idx="6">
                  <c:v>48.159831756046302</c:v>
                </c:pt>
                <c:pt idx="7">
                  <c:v>44.558236417288697</c:v>
                </c:pt>
                <c:pt idx="8">
                  <c:v>38.020208939886999</c:v>
                </c:pt>
                <c:pt idx="9">
                  <c:v>38.487680543755303</c:v>
                </c:pt>
                <c:pt idx="10">
                  <c:v>36.505842442517903</c:v>
                </c:pt>
                <c:pt idx="11">
                  <c:v>33.0841121495327</c:v>
                </c:pt>
                <c:pt idx="12">
                  <c:v>36.979763268423099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A1-4EBB-A8B7-E3404600AC98}"/>
            </c:ext>
          </c:extLst>
        </c:ser>
        <c:ser>
          <c:idx val="1"/>
          <c:order val="1"/>
          <c:tx>
            <c:strRef>
              <c:f>児童生徒!$E$117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児童生徒!$C$118:$C$130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児童生徒!$E$118:$E$130</c:f>
              <c:numCache>
                <c:formatCode>0.0_ </c:formatCode>
                <c:ptCount val="13"/>
                <c:pt idx="0">
                  <c:v>37.916715405310597</c:v>
                </c:pt>
                <c:pt idx="2">
                  <c:v>45.677614194035499</c:v>
                </c:pt>
                <c:pt idx="4">
                  <c:v>26.520637219406201</c:v>
                </c:pt>
                <c:pt idx="5">
                  <c:v>33.537037037037003</c:v>
                </c:pt>
                <c:pt idx="6">
                  <c:v>37.451805117420299</c:v>
                </c:pt>
                <c:pt idx="7">
                  <c:v>40.427009199791698</c:v>
                </c:pt>
                <c:pt idx="8">
                  <c:v>44.356910429868101</c:v>
                </c:pt>
                <c:pt idx="9">
                  <c:v>44.299065420560702</c:v>
                </c:pt>
                <c:pt idx="10">
                  <c:v>44.779494911420997</c:v>
                </c:pt>
                <c:pt idx="11">
                  <c:v>47.177570093457902</c:v>
                </c:pt>
                <c:pt idx="12">
                  <c:v>45.055364642993503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A1-4EBB-A8B7-E3404600AC98}"/>
            </c:ext>
          </c:extLst>
        </c:ser>
        <c:ser>
          <c:idx val="2"/>
          <c:order val="2"/>
          <c:tx>
            <c:strRef>
              <c:f>児童生徒!$F$117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児童生徒!$C$118:$C$130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児童生徒!$F$118:$F$130</c:f>
              <c:numCache>
                <c:formatCode>0.0_ </c:formatCode>
                <c:ptCount val="13"/>
                <c:pt idx="0">
                  <c:v>11.8054743244824</c:v>
                </c:pt>
                <c:pt idx="2">
                  <c:v>15.924248143953699</c:v>
                </c:pt>
                <c:pt idx="4">
                  <c:v>7.9652425778421403</c:v>
                </c:pt>
                <c:pt idx="5">
                  <c:v>10.5185185185185</c:v>
                </c:pt>
                <c:pt idx="6">
                  <c:v>11.023484051875201</c:v>
                </c:pt>
                <c:pt idx="7">
                  <c:v>12.2721749696233</c:v>
                </c:pt>
                <c:pt idx="8">
                  <c:v>14.488782325740701</c:v>
                </c:pt>
                <c:pt idx="9">
                  <c:v>14.222599830076501</c:v>
                </c:pt>
                <c:pt idx="10">
                  <c:v>15.661515265736901</c:v>
                </c:pt>
                <c:pt idx="11">
                  <c:v>16.785046728971999</c:v>
                </c:pt>
                <c:pt idx="12">
                  <c:v>15.311187476135901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A1-4EBB-A8B7-E3404600AC98}"/>
            </c:ext>
          </c:extLst>
        </c:ser>
        <c:ser>
          <c:idx val="3"/>
          <c:order val="3"/>
          <c:tx>
            <c:strRef>
              <c:f>児童生徒!$G$117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児童生徒!$C$118:$C$130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児童生徒!$G$118:$G$130</c:f>
              <c:numCache>
                <c:formatCode>0.0_ </c:formatCode>
                <c:ptCount val="13"/>
                <c:pt idx="0">
                  <c:v>3.0325184232073901</c:v>
                </c:pt>
                <c:pt idx="2">
                  <c:v>2.8564238077261899</c:v>
                </c:pt>
                <c:pt idx="4">
                  <c:v>3.0774800868935599</c:v>
                </c:pt>
                <c:pt idx="5">
                  <c:v>3.3888888888888902</c:v>
                </c:pt>
                <c:pt idx="6">
                  <c:v>3.0318962495618602</c:v>
                </c:pt>
                <c:pt idx="7">
                  <c:v>2.6037146328762399</c:v>
                </c:pt>
                <c:pt idx="8">
                  <c:v>3.0655934235314302</c:v>
                </c:pt>
                <c:pt idx="9">
                  <c:v>2.9566694987255699</c:v>
                </c:pt>
                <c:pt idx="10">
                  <c:v>2.99660761402186</c:v>
                </c:pt>
                <c:pt idx="11">
                  <c:v>2.9345794392523401</c:v>
                </c:pt>
                <c:pt idx="12">
                  <c:v>2.6345933562428399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A1-4EBB-A8B7-E3404600A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332800"/>
        <c:axId val="11233433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児童生徒!$C$118:$C$130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D4A1-4EBB-A8B7-E3404600AC98}"/>
                  </c:ext>
                </c:extLst>
              </c15:ser>
            </c15:filteredBarSeries>
          </c:ext>
        </c:extLst>
      </c:barChart>
      <c:catAx>
        <c:axId val="1123328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4336"/>
        <c:crosses val="autoZero"/>
        <c:auto val="1"/>
        <c:lblAlgn val="ctr"/>
        <c:lblOffset val="100"/>
        <c:noMultiLvlLbl val="0"/>
      </c:catAx>
      <c:valAx>
        <c:axId val="11233433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28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児童生徒!$D$133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児童生徒!$C$134:$C$146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児童生徒!$D$134:$D$146</c:f>
              <c:numCache>
                <c:formatCode>0.0_ </c:formatCode>
                <c:ptCount val="13"/>
                <c:pt idx="0">
                  <c:v>52.552930167271001</c:v>
                </c:pt>
                <c:pt idx="2">
                  <c:v>43.5636089090223</c:v>
                </c:pt>
                <c:pt idx="4">
                  <c:v>66.889934829833507</c:v>
                </c:pt>
                <c:pt idx="5">
                  <c:v>58.703703703703702</c:v>
                </c:pt>
                <c:pt idx="6">
                  <c:v>52.383456011216303</c:v>
                </c:pt>
                <c:pt idx="7">
                  <c:v>47.908349244922803</c:v>
                </c:pt>
                <c:pt idx="8">
                  <c:v>44.699434834732003</c:v>
                </c:pt>
                <c:pt idx="9">
                  <c:v>45.811384876805398</c:v>
                </c:pt>
                <c:pt idx="10">
                  <c:v>47.097625329815301</c:v>
                </c:pt>
                <c:pt idx="11">
                  <c:v>40.672897196261701</c:v>
                </c:pt>
                <c:pt idx="12">
                  <c:v>42.9362352042764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D-4B97-80B4-96457A4D9123}"/>
            </c:ext>
          </c:extLst>
        </c:ser>
        <c:ser>
          <c:idx val="1"/>
          <c:order val="1"/>
          <c:tx>
            <c:strRef>
              <c:f>児童生徒!$E$133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児童生徒!$C$134:$C$146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児童生徒!$E$134:$E$146</c:f>
              <c:numCache>
                <c:formatCode>0.0_ </c:formatCode>
                <c:ptCount val="13"/>
                <c:pt idx="0">
                  <c:v>27.909697040589499</c:v>
                </c:pt>
                <c:pt idx="2">
                  <c:v>36.8252170630427</c:v>
                </c:pt>
                <c:pt idx="4">
                  <c:v>18.627805937726301</c:v>
                </c:pt>
                <c:pt idx="5">
                  <c:v>22.925925925925899</c:v>
                </c:pt>
                <c:pt idx="6">
                  <c:v>27.900455660708001</c:v>
                </c:pt>
                <c:pt idx="7">
                  <c:v>31.036278423884699</c:v>
                </c:pt>
                <c:pt idx="8">
                  <c:v>32.197294057201603</c:v>
                </c:pt>
                <c:pt idx="9">
                  <c:v>34.120645709430804</c:v>
                </c:pt>
                <c:pt idx="10">
                  <c:v>34.715416509611799</c:v>
                </c:pt>
                <c:pt idx="11">
                  <c:v>37.6261682242991</c:v>
                </c:pt>
                <c:pt idx="12">
                  <c:v>38.144329896907202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D-4B97-80B4-96457A4D9123}"/>
            </c:ext>
          </c:extLst>
        </c:ser>
        <c:ser>
          <c:idx val="2"/>
          <c:order val="2"/>
          <c:tx>
            <c:strRef>
              <c:f>児童生徒!$F$133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児童生徒!$C$134:$C$146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児童生徒!$F$134:$F$146</c:f>
              <c:numCache>
                <c:formatCode>0.0_ </c:formatCode>
                <c:ptCount val="13"/>
                <c:pt idx="0">
                  <c:v>12.048192771084301</c:v>
                </c:pt>
                <c:pt idx="2">
                  <c:v>12.916823958726599</c:v>
                </c:pt>
                <c:pt idx="4">
                  <c:v>8.2367849384504002</c:v>
                </c:pt>
                <c:pt idx="5">
                  <c:v>10.074074074074099</c:v>
                </c:pt>
                <c:pt idx="6">
                  <c:v>11.3214160532773</c:v>
                </c:pt>
                <c:pt idx="7">
                  <c:v>13.3483770178788</c:v>
                </c:pt>
                <c:pt idx="8">
                  <c:v>15.2423360164412</c:v>
                </c:pt>
                <c:pt idx="9">
                  <c:v>13.746813933729801</c:v>
                </c:pt>
                <c:pt idx="10">
                  <c:v>11.5906520919714</c:v>
                </c:pt>
                <c:pt idx="11">
                  <c:v>14.803738317757</c:v>
                </c:pt>
                <c:pt idx="12">
                  <c:v>12.3329515082092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9D-4B97-80B4-96457A4D9123}"/>
            </c:ext>
          </c:extLst>
        </c:ser>
        <c:ser>
          <c:idx val="3"/>
          <c:order val="3"/>
          <c:tx>
            <c:strRef>
              <c:f>児童生徒!$G$133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児童生徒!$C$134:$C$146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児童生徒!$G$134:$G$146</c:f>
              <c:numCache>
                <c:formatCode>0.0_ </c:formatCode>
                <c:ptCount val="13"/>
                <c:pt idx="0">
                  <c:v>7.1616563340741601</c:v>
                </c:pt>
                <c:pt idx="2">
                  <c:v>6.5873914684786703</c:v>
                </c:pt>
                <c:pt idx="4">
                  <c:v>5.7204923968139001</c:v>
                </c:pt>
                <c:pt idx="5">
                  <c:v>7.6851851851851896</c:v>
                </c:pt>
                <c:pt idx="6">
                  <c:v>7.9390115667718204</c:v>
                </c:pt>
                <c:pt idx="7">
                  <c:v>7.5681305328936004</c:v>
                </c:pt>
                <c:pt idx="8">
                  <c:v>7.74105154992293</c:v>
                </c:pt>
                <c:pt idx="9">
                  <c:v>6.1852166525063703</c:v>
                </c:pt>
                <c:pt idx="10">
                  <c:v>6.5020731247644203</c:v>
                </c:pt>
                <c:pt idx="11">
                  <c:v>6.8224299065420597</c:v>
                </c:pt>
                <c:pt idx="12">
                  <c:v>6.4337533409698402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9D-4B97-80B4-96457A4D9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374144"/>
        <c:axId val="112375680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児童生徒!$C$134:$C$146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DD9D-4B97-80B4-96457A4D9123}"/>
                  </c:ext>
                </c:extLst>
              </c15:ser>
            </c15:filteredBarSeries>
          </c:ext>
        </c:extLst>
      </c:barChart>
      <c:catAx>
        <c:axId val="1123741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75680"/>
        <c:crosses val="autoZero"/>
        <c:auto val="1"/>
        <c:lblAlgn val="ctr"/>
        <c:lblOffset val="100"/>
        <c:noMultiLvlLbl val="0"/>
      </c:catAx>
      <c:valAx>
        <c:axId val="112375680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74144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児童生徒!$D$149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児童生徒!$C$150:$C$162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児童生徒!$D$150:$D$162</c:f>
              <c:numCache>
                <c:formatCode>0.0_ </c:formatCode>
                <c:ptCount val="13"/>
                <c:pt idx="0">
                  <c:v>44.841501930050299</c:v>
                </c:pt>
                <c:pt idx="2">
                  <c:v>25.732980999119199</c:v>
                </c:pt>
                <c:pt idx="4">
                  <c:v>58.689355539464202</c:v>
                </c:pt>
                <c:pt idx="5">
                  <c:v>47.740740740740698</c:v>
                </c:pt>
                <c:pt idx="6">
                  <c:v>46.810375043813501</c:v>
                </c:pt>
                <c:pt idx="7">
                  <c:v>41.433778857837197</c:v>
                </c:pt>
                <c:pt idx="8">
                  <c:v>37.489296112348001</c:v>
                </c:pt>
                <c:pt idx="9">
                  <c:v>37.892948173321997</c:v>
                </c:pt>
                <c:pt idx="10">
                  <c:v>28.4018092725217</c:v>
                </c:pt>
                <c:pt idx="11">
                  <c:v>23.0841121495327</c:v>
                </c:pt>
                <c:pt idx="12">
                  <c:v>25.7350133638793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6E-401E-8E4A-FA0061A26763}"/>
            </c:ext>
          </c:extLst>
        </c:ser>
        <c:ser>
          <c:idx val="1"/>
          <c:order val="1"/>
          <c:tx>
            <c:strRef>
              <c:f>児童生徒!$E$149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児童生徒!$C$150:$C$162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児童生徒!$E$150:$E$162</c:f>
              <c:numCache>
                <c:formatCode>0.0_ </c:formatCode>
                <c:ptCount val="13"/>
                <c:pt idx="0">
                  <c:v>35.612352321909</c:v>
                </c:pt>
                <c:pt idx="2">
                  <c:v>46.269032339247502</c:v>
                </c:pt>
                <c:pt idx="4">
                  <c:v>26.194786386676299</c:v>
                </c:pt>
                <c:pt idx="5">
                  <c:v>32.9444444444444</c:v>
                </c:pt>
                <c:pt idx="6">
                  <c:v>34.437434279705599</c:v>
                </c:pt>
                <c:pt idx="7">
                  <c:v>38.378753688595701</c:v>
                </c:pt>
                <c:pt idx="8">
                  <c:v>40.195238910772403</c:v>
                </c:pt>
                <c:pt idx="9">
                  <c:v>40.815632965165697</c:v>
                </c:pt>
                <c:pt idx="10">
                  <c:v>45.307199396909198</c:v>
                </c:pt>
                <c:pt idx="11">
                  <c:v>46.598130841121502</c:v>
                </c:pt>
                <c:pt idx="12">
                  <c:v>46.9072164948454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6E-401E-8E4A-FA0061A26763}"/>
            </c:ext>
          </c:extLst>
        </c:ser>
        <c:ser>
          <c:idx val="2"/>
          <c:order val="2"/>
          <c:tx>
            <c:strRef>
              <c:f>児童生徒!$F$149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児童生徒!$C$150:$C$162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児童生徒!$F$150:$F$162</c:f>
              <c:numCache>
                <c:formatCode>0.0_ </c:formatCode>
                <c:ptCount val="13"/>
                <c:pt idx="0">
                  <c:v>13.770616446368001</c:v>
                </c:pt>
                <c:pt idx="2">
                  <c:v>21.2155530388826</c:v>
                </c:pt>
                <c:pt idx="4">
                  <c:v>10.1194786386676</c:v>
                </c:pt>
                <c:pt idx="5">
                  <c:v>12.685185185185199</c:v>
                </c:pt>
                <c:pt idx="6">
                  <c:v>13.196635120925301</c:v>
                </c:pt>
                <c:pt idx="7">
                  <c:v>14.754382919632</c:v>
                </c:pt>
                <c:pt idx="8">
                  <c:v>15.893132385682501</c:v>
                </c:pt>
                <c:pt idx="9">
                  <c:v>15.7179269328802</c:v>
                </c:pt>
                <c:pt idx="10">
                  <c:v>19.4685261967584</c:v>
                </c:pt>
                <c:pt idx="11">
                  <c:v>22.990654205607498</c:v>
                </c:pt>
                <c:pt idx="12">
                  <c:v>21.172203130966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6E-401E-8E4A-FA0061A26763}"/>
            </c:ext>
          </c:extLst>
        </c:ser>
        <c:ser>
          <c:idx val="3"/>
          <c:order val="3"/>
          <c:tx>
            <c:strRef>
              <c:f>児童生徒!$G$149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児童生徒!$C$150:$C$162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児童生徒!$G$150:$G$162</c:f>
              <c:numCache>
                <c:formatCode>0.0_ </c:formatCode>
                <c:ptCount val="13"/>
                <c:pt idx="0">
                  <c:v>5.5123406246344597</c:v>
                </c:pt>
                <c:pt idx="2">
                  <c:v>6.7069334340002502</c:v>
                </c:pt>
                <c:pt idx="4">
                  <c:v>4.5800144822592301</c:v>
                </c:pt>
                <c:pt idx="5">
                  <c:v>6.0370370370370399</c:v>
                </c:pt>
                <c:pt idx="6">
                  <c:v>5.1349456712232699</c:v>
                </c:pt>
                <c:pt idx="7">
                  <c:v>5.3462940461725399</c:v>
                </c:pt>
                <c:pt idx="8">
                  <c:v>6.3709539304675502</c:v>
                </c:pt>
                <c:pt idx="9">
                  <c:v>5.5225148683092602</c:v>
                </c:pt>
                <c:pt idx="10">
                  <c:v>6.7282321899736202</c:v>
                </c:pt>
                <c:pt idx="11">
                  <c:v>7.2710280373831804</c:v>
                </c:pt>
                <c:pt idx="12">
                  <c:v>6.1092019854906496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6E-401E-8E4A-FA0061A26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414720"/>
        <c:axId val="11241625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児童生徒!$C$150:$C$162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86E-401E-8E4A-FA0061A26763}"/>
                  </c:ext>
                </c:extLst>
              </c15:ser>
            </c15:filteredBarSeries>
          </c:ext>
        </c:extLst>
      </c:barChart>
      <c:catAx>
        <c:axId val="1124147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416256"/>
        <c:crosses val="autoZero"/>
        <c:auto val="1"/>
        <c:lblAlgn val="ctr"/>
        <c:lblOffset val="100"/>
        <c:noMultiLvlLbl val="0"/>
      </c:catAx>
      <c:valAx>
        <c:axId val="11241625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41472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児童生徒!$D$203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児童生徒!$C$204:$C$216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児童生徒!$D$204:$D$216</c:f>
              <c:numCache>
                <c:formatCode>0.0_ </c:formatCode>
                <c:ptCount val="13"/>
                <c:pt idx="0">
                  <c:v>37.641829453737301</c:v>
                </c:pt>
                <c:pt idx="2">
                  <c:v>30.4139927016484</c:v>
                </c:pt>
                <c:pt idx="4">
                  <c:v>50.3982621288921</c:v>
                </c:pt>
                <c:pt idx="5">
                  <c:v>47.907407407407398</c:v>
                </c:pt>
                <c:pt idx="6">
                  <c:v>45.6011216263582</c:v>
                </c:pt>
                <c:pt idx="7">
                  <c:v>29.630272522131602</c:v>
                </c:pt>
                <c:pt idx="8">
                  <c:v>26.4257578352458</c:v>
                </c:pt>
                <c:pt idx="9">
                  <c:v>27.612574341546299</c:v>
                </c:pt>
                <c:pt idx="10">
                  <c:v>26.686769694685299</c:v>
                </c:pt>
                <c:pt idx="11">
                  <c:v>28.018691588785</c:v>
                </c:pt>
                <c:pt idx="12">
                  <c:v>36.636120656739202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12-4C63-9D01-56E17FD001D6}"/>
            </c:ext>
          </c:extLst>
        </c:ser>
        <c:ser>
          <c:idx val="1"/>
          <c:order val="1"/>
          <c:tx>
            <c:strRef>
              <c:f>児童生徒!$E$203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児童生徒!$C$204:$C$216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児童生徒!$E$204:$E$216</c:f>
              <c:numCache>
                <c:formatCode>0.0_ </c:formatCode>
                <c:ptCount val="13"/>
                <c:pt idx="0">
                  <c:v>25.0526377354077</c:v>
                </c:pt>
                <c:pt idx="2">
                  <c:v>36.649049955958198</c:v>
                </c:pt>
                <c:pt idx="4">
                  <c:v>15.658942795075999</c:v>
                </c:pt>
                <c:pt idx="5">
                  <c:v>18.6111111111111</c:v>
                </c:pt>
                <c:pt idx="6">
                  <c:v>20.434630213809999</c:v>
                </c:pt>
                <c:pt idx="7">
                  <c:v>31.314007984724899</c:v>
                </c:pt>
                <c:pt idx="8">
                  <c:v>32.111662955985601</c:v>
                </c:pt>
                <c:pt idx="9">
                  <c:v>31.096006796941399</c:v>
                </c:pt>
                <c:pt idx="10">
                  <c:v>33.773087071240099</c:v>
                </c:pt>
                <c:pt idx="11">
                  <c:v>37.252336448598101</c:v>
                </c:pt>
                <c:pt idx="12">
                  <c:v>38.946162657502903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12-4C63-9D01-56E17FD001D6}"/>
            </c:ext>
          </c:extLst>
        </c:ser>
        <c:ser>
          <c:idx val="2"/>
          <c:order val="2"/>
          <c:tx>
            <c:strRef>
              <c:f>児童生徒!$F$203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児童生徒!$C$204:$C$216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児童生徒!$F$204:$F$216</c:f>
              <c:numCache>
                <c:formatCode>0.0_ </c:formatCode>
                <c:ptCount val="13"/>
                <c:pt idx="0">
                  <c:v>19.350216399578901</c:v>
                </c:pt>
                <c:pt idx="2">
                  <c:v>23.316974959104101</c:v>
                </c:pt>
                <c:pt idx="4">
                  <c:v>12.1650977552498</c:v>
                </c:pt>
                <c:pt idx="5">
                  <c:v>13.925925925925901</c:v>
                </c:pt>
                <c:pt idx="6">
                  <c:v>13.5646687697161</c:v>
                </c:pt>
                <c:pt idx="7">
                  <c:v>24.474917549036601</c:v>
                </c:pt>
                <c:pt idx="8">
                  <c:v>24.970029114574402</c:v>
                </c:pt>
                <c:pt idx="9">
                  <c:v>26.100254885301599</c:v>
                </c:pt>
                <c:pt idx="10">
                  <c:v>26.799849227289901</c:v>
                </c:pt>
                <c:pt idx="11">
                  <c:v>25.4766355140187</c:v>
                </c:pt>
                <c:pt idx="12">
                  <c:v>17.5830469644903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12-4C63-9D01-56E17FD001D6}"/>
            </c:ext>
          </c:extLst>
        </c:ser>
        <c:ser>
          <c:idx val="3"/>
          <c:order val="3"/>
          <c:tx>
            <c:strRef>
              <c:f>児童生徒!$G$203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児童生徒!$C$204:$C$216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児童生徒!$G$204:$G$216</c:f>
              <c:numCache>
                <c:formatCode>0.0_ </c:formatCode>
                <c:ptCount val="13"/>
                <c:pt idx="0">
                  <c:v>17.7096736460405</c:v>
                </c:pt>
                <c:pt idx="2">
                  <c:v>9.5381905121429504</c:v>
                </c:pt>
                <c:pt idx="4">
                  <c:v>21.451846488052102</c:v>
                </c:pt>
                <c:pt idx="5">
                  <c:v>19.240740740740701</c:v>
                </c:pt>
                <c:pt idx="6">
                  <c:v>20.119172800560801</c:v>
                </c:pt>
                <c:pt idx="7">
                  <c:v>14.4072209685818</c:v>
                </c:pt>
                <c:pt idx="8">
                  <c:v>16.338414112005498</c:v>
                </c:pt>
                <c:pt idx="9">
                  <c:v>15.0382327952421</c:v>
                </c:pt>
                <c:pt idx="10">
                  <c:v>12.6460610629476</c:v>
                </c:pt>
                <c:pt idx="11">
                  <c:v>9.1775700934579394</c:v>
                </c:pt>
                <c:pt idx="12">
                  <c:v>6.7583046964490299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12-4C63-9D01-56E17FD00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669248"/>
        <c:axId val="11367078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児童生徒!$C$204:$C$216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D012-4C63-9D01-56E17FD001D6}"/>
                  </c:ext>
                </c:extLst>
              </c15:ser>
            </c15:filteredBarSeries>
          </c:ext>
        </c:extLst>
      </c:barChart>
      <c:catAx>
        <c:axId val="113669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670784"/>
        <c:crosses val="autoZero"/>
        <c:auto val="1"/>
        <c:lblAlgn val="ctr"/>
        <c:lblOffset val="100"/>
        <c:noMultiLvlLbl val="0"/>
      </c:catAx>
      <c:valAx>
        <c:axId val="11367078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66924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児童生徒!$D$219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児童生徒!$C$220:$C$232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児童生徒!$D$220:$D$232</c:f>
              <c:numCache>
                <c:formatCode>0.0_ </c:formatCode>
                <c:ptCount val="13"/>
                <c:pt idx="0">
                  <c:v>36.823020236284897</c:v>
                </c:pt>
                <c:pt idx="2">
                  <c:v>18.2710456776142</c:v>
                </c:pt>
                <c:pt idx="4">
                  <c:v>54.435191889934799</c:v>
                </c:pt>
                <c:pt idx="5">
                  <c:v>46.203703703703702</c:v>
                </c:pt>
                <c:pt idx="6">
                  <c:v>42.937259025587103</c:v>
                </c:pt>
                <c:pt idx="7">
                  <c:v>27.634091303593099</c:v>
                </c:pt>
                <c:pt idx="8">
                  <c:v>27.093680424730302</c:v>
                </c:pt>
                <c:pt idx="9">
                  <c:v>24.350042480883602</c:v>
                </c:pt>
                <c:pt idx="10">
                  <c:v>19.694685261967599</c:v>
                </c:pt>
                <c:pt idx="11">
                  <c:v>16.785046728971999</c:v>
                </c:pt>
                <c:pt idx="12">
                  <c:v>18.346697212676599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5-43CC-BB79-1E1326D5A3A5}"/>
            </c:ext>
          </c:extLst>
        </c:ser>
        <c:ser>
          <c:idx val="1"/>
          <c:order val="1"/>
          <c:tx>
            <c:strRef>
              <c:f>児童生徒!$E$219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児童生徒!$C$220:$C$232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児童生徒!$E$220:$E$232</c:f>
              <c:numCache>
                <c:formatCode>0.0_ </c:formatCode>
                <c:ptCount val="13"/>
                <c:pt idx="0">
                  <c:v>26.1141653994619</c:v>
                </c:pt>
                <c:pt idx="2">
                  <c:v>26.034981754121102</c:v>
                </c:pt>
                <c:pt idx="4">
                  <c:v>17.7226647356988</c:v>
                </c:pt>
                <c:pt idx="5">
                  <c:v>22.870370370370399</c:v>
                </c:pt>
                <c:pt idx="6">
                  <c:v>28.268489309498801</c:v>
                </c:pt>
                <c:pt idx="7">
                  <c:v>30.0815830584968</c:v>
                </c:pt>
                <c:pt idx="8">
                  <c:v>28.206884740537799</c:v>
                </c:pt>
                <c:pt idx="9">
                  <c:v>29.005947323704302</c:v>
                </c:pt>
                <c:pt idx="10">
                  <c:v>27.4406332453826</c:v>
                </c:pt>
                <c:pt idx="11">
                  <c:v>25.177570093457899</c:v>
                </c:pt>
                <c:pt idx="12">
                  <c:v>25.486827033218798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A5-43CC-BB79-1E1326D5A3A5}"/>
            </c:ext>
          </c:extLst>
        </c:ser>
        <c:ser>
          <c:idx val="2"/>
          <c:order val="2"/>
          <c:tx>
            <c:strRef>
              <c:f>児童生徒!$F$219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児童生徒!$C$220:$C$232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児童生徒!$F$220:$F$232</c:f>
              <c:numCache>
                <c:formatCode>0.0_ </c:formatCode>
                <c:ptCount val="13"/>
                <c:pt idx="0">
                  <c:v>19.031465668499202</c:v>
                </c:pt>
                <c:pt idx="2">
                  <c:v>30.6153265383163</c:v>
                </c:pt>
                <c:pt idx="4">
                  <c:v>10.191889934829801</c:v>
                </c:pt>
                <c:pt idx="5">
                  <c:v>13.6296296296296</c:v>
                </c:pt>
                <c:pt idx="6">
                  <c:v>14.405888538380699</c:v>
                </c:pt>
                <c:pt idx="7">
                  <c:v>24.648498524561699</c:v>
                </c:pt>
                <c:pt idx="8">
                  <c:v>25.141291317006299</c:v>
                </c:pt>
                <c:pt idx="9">
                  <c:v>25.284621920135901</c:v>
                </c:pt>
                <c:pt idx="10">
                  <c:v>29.645684131172299</c:v>
                </c:pt>
                <c:pt idx="11">
                  <c:v>31.906542056074802</c:v>
                </c:pt>
                <c:pt idx="12">
                  <c:v>30.278732340588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A5-43CC-BB79-1E1326D5A3A5}"/>
            </c:ext>
          </c:extLst>
        </c:ser>
        <c:ser>
          <c:idx val="3"/>
          <c:order val="3"/>
          <c:tx>
            <c:strRef>
              <c:f>児童生徒!$G$219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児童生徒!$C$220:$C$232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児童生徒!$G$220:$G$232</c:f>
              <c:numCache>
                <c:formatCode>0.0_ </c:formatCode>
                <c:ptCount val="13"/>
                <c:pt idx="0">
                  <c:v>17.6482629547315</c:v>
                </c:pt>
                <c:pt idx="2">
                  <c:v>24.965395746822701</c:v>
                </c:pt>
                <c:pt idx="4">
                  <c:v>17.0890658942795</c:v>
                </c:pt>
                <c:pt idx="5">
                  <c:v>16.6666666666667</c:v>
                </c:pt>
                <c:pt idx="6">
                  <c:v>13.6698212407992</c:v>
                </c:pt>
                <c:pt idx="7">
                  <c:v>17.496962332928302</c:v>
                </c:pt>
                <c:pt idx="8">
                  <c:v>19.352628874807301</c:v>
                </c:pt>
                <c:pt idx="9">
                  <c:v>21.291418861512302</c:v>
                </c:pt>
                <c:pt idx="10">
                  <c:v>23.068224651338099</c:v>
                </c:pt>
                <c:pt idx="11">
                  <c:v>26.056074766355099</c:v>
                </c:pt>
                <c:pt idx="12">
                  <c:v>25.7731958762887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A5-43CC-BB79-1E1326D5A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714688"/>
        <c:axId val="11371622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児童生徒!$C$220:$C$232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F3A5-43CC-BB79-1E1326D5A3A5}"/>
                  </c:ext>
                </c:extLst>
              </c15:ser>
            </c15:filteredBarSeries>
          </c:ext>
        </c:extLst>
      </c:barChart>
      <c:catAx>
        <c:axId val="1137146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16224"/>
        <c:crosses val="autoZero"/>
        <c:auto val="1"/>
        <c:lblAlgn val="ctr"/>
        <c:lblOffset val="100"/>
        <c:noMultiLvlLbl val="0"/>
      </c:catAx>
      <c:valAx>
        <c:axId val="11371622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1468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児童生徒!$D$235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児童生徒!$C$236:$C$248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児童生徒!$D$236:$D$248</c:f>
              <c:numCache>
                <c:formatCode>0.0_ </c:formatCode>
                <c:ptCount val="13"/>
                <c:pt idx="0">
                  <c:v>55.687799742659998</c:v>
                </c:pt>
                <c:pt idx="2">
                  <c:v>44.608028186737101</c:v>
                </c:pt>
                <c:pt idx="4">
                  <c:v>61.3504706734251</c:v>
                </c:pt>
                <c:pt idx="5">
                  <c:v>56.537037037037003</c:v>
                </c:pt>
                <c:pt idx="6">
                  <c:v>55.888538380651902</c:v>
                </c:pt>
                <c:pt idx="7">
                  <c:v>56.0666550946016</c:v>
                </c:pt>
                <c:pt idx="8">
                  <c:v>52.457612604898102</c:v>
                </c:pt>
                <c:pt idx="9">
                  <c:v>52.438402718776601</c:v>
                </c:pt>
                <c:pt idx="10">
                  <c:v>48.228420655861299</c:v>
                </c:pt>
                <c:pt idx="11">
                  <c:v>43.046728971962601</c:v>
                </c:pt>
                <c:pt idx="12">
                  <c:v>42.535318823978599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3-4D24-ACE8-02B916301A3A}"/>
            </c:ext>
          </c:extLst>
        </c:ser>
        <c:ser>
          <c:idx val="1"/>
          <c:order val="1"/>
          <c:tx>
            <c:strRef>
              <c:f>児童生徒!$E$235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児童生徒!$C$236:$C$248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児童生徒!$E$236:$E$248</c:f>
              <c:numCache>
                <c:formatCode>0.0_ </c:formatCode>
                <c:ptCount val="13"/>
                <c:pt idx="0">
                  <c:v>28.558895777283901</c:v>
                </c:pt>
                <c:pt idx="2">
                  <c:v>34.937712344280897</c:v>
                </c:pt>
                <c:pt idx="4">
                  <c:v>22.067342505430801</c:v>
                </c:pt>
                <c:pt idx="5">
                  <c:v>26.537037037036999</c:v>
                </c:pt>
                <c:pt idx="6">
                  <c:v>29.179810725552102</c:v>
                </c:pt>
                <c:pt idx="7">
                  <c:v>29.977434473181699</c:v>
                </c:pt>
                <c:pt idx="8">
                  <c:v>30.9984586401781</c:v>
                </c:pt>
                <c:pt idx="9">
                  <c:v>31.945624468988999</c:v>
                </c:pt>
                <c:pt idx="10">
                  <c:v>33.490388239728603</c:v>
                </c:pt>
                <c:pt idx="11">
                  <c:v>35.102803738317803</c:v>
                </c:pt>
                <c:pt idx="12">
                  <c:v>36.235204276441401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3-4D24-ACE8-02B916301A3A}"/>
            </c:ext>
          </c:extLst>
        </c:ser>
        <c:ser>
          <c:idx val="2"/>
          <c:order val="2"/>
          <c:tx>
            <c:strRef>
              <c:f>児童生徒!$F$235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児童生徒!$C$236:$C$248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児童生徒!$F$236:$F$248</c:f>
              <c:numCache>
                <c:formatCode>0.0_ </c:formatCode>
                <c:ptCount val="13"/>
                <c:pt idx="0">
                  <c:v>10.977892151128801</c:v>
                </c:pt>
                <c:pt idx="2">
                  <c:v>14.628161570403901</c:v>
                </c:pt>
                <c:pt idx="4">
                  <c:v>9.9927588703837795</c:v>
                </c:pt>
                <c:pt idx="5">
                  <c:v>11.1111111111111</c:v>
                </c:pt>
                <c:pt idx="6">
                  <c:v>10.3399929898353</c:v>
                </c:pt>
                <c:pt idx="7">
                  <c:v>10.4669328241625</c:v>
                </c:pt>
                <c:pt idx="8">
                  <c:v>12.485014557287201</c:v>
                </c:pt>
                <c:pt idx="9">
                  <c:v>11.4188615123195</c:v>
                </c:pt>
                <c:pt idx="10">
                  <c:v>13.2114587259706</c:v>
                </c:pt>
                <c:pt idx="11">
                  <c:v>15.7383177570093</c:v>
                </c:pt>
                <c:pt idx="12">
                  <c:v>14.9293623520428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3-4D24-ACE8-02B916301A3A}"/>
            </c:ext>
          </c:extLst>
        </c:ser>
        <c:ser>
          <c:idx val="3"/>
          <c:order val="3"/>
          <c:tx>
            <c:strRef>
              <c:f>児童生徒!$G$235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児童生徒!$C$236:$C$248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児童生徒!$G$236:$G$248</c:f>
              <c:numCache>
                <c:formatCode>0.0_ </c:formatCode>
                <c:ptCount val="13"/>
                <c:pt idx="0">
                  <c:v>4.4332670487776298</c:v>
                </c:pt>
                <c:pt idx="2">
                  <c:v>5.7065559330565003</c:v>
                </c:pt>
                <c:pt idx="4">
                  <c:v>6.0101375814627103</c:v>
                </c:pt>
                <c:pt idx="5">
                  <c:v>5.2222222222222197</c:v>
                </c:pt>
                <c:pt idx="6">
                  <c:v>3.9256922537679602</c:v>
                </c:pt>
                <c:pt idx="7">
                  <c:v>3.4369033153966302</c:v>
                </c:pt>
                <c:pt idx="8">
                  <c:v>3.9904093166638099</c:v>
                </c:pt>
                <c:pt idx="9">
                  <c:v>4.0611724723874296</c:v>
                </c:pt>
                <c:pt idx="10">
                  <c:v>4.9001130795326002</c:v>
                </c:pt>
                <c:pt idx="11">
                  <c:v>6.0747663551401896</c:v>
                </c:pt>
                <c:pt idx="12">
                  <c:v>6.1473844978999601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3-4D24-ACE8-02B916301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751936"/>
        <c:axId val="113753472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児童生徒!$C$236:$C$248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E283-4D24-ACE8-02B916301A3A}"/>
                  </c:ext>
                </c:extLst>
              </c15:ser>
            </c15:filteredBarSeries>
          </c:ext>
        </c:extLst>
      </c:barChart>
      <c:catAx>
        <c:axId val="11375193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53472"/>
        <c:crosses val="autoZero"/>
        <c:auto val="1"/>
        <c:lblAlgn val="ctr"/>
        <c:lblOffset val="100"/>
        <c:noMultiLvlLbl val="0"/>
      </c:catAx>
      <c:valAx>
        <c:axId val="113753472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51936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児童生徒!$D$251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児童生徒!$C$252:$C$264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児童生徒!$D$252:$D$264</c:f>
              <c:numCache>
                <c:formatCode>0.0_ </c:formatCode>
                <c:ptCount val="13"/>
                <c:pt idx="0">
                  <c:v>30.579599953210899</c:v>
                </c:pt>
                <c:pt idx="2">
                  <c:v>22.6626399899333</c:v>
                </c:pt>
                <c:pt idx="4">
                  <c:v>41.527878349022401</c:v>
                </c:pt>
                <c:pt idx="5">
                  <c:v>35.129629629629598</c:v>
                </c:pt>
                <c:pt idx="6">
                  <c:v>30.318962495618599</c:v>
                </c:pt>
                <c:pt idx="7">
                  <c:v>27.998611352195802</c:v>
                </c:pt>
                <c:pt idx="8">
                  <c:v>24.935776674088</c:v>
                </c:pt>
                <c:pt idx="9">
                  <c:v>24.4689889549703</c:v>
                </c:pt>
                <c:pt idx="10">
                  <c:v>22.276667923105901</c:v>
                </c:pt>
                <c:pt idx="11">
                  <c:v>20.9158878504673</c:v>
                </c:pt>
                <c:pt idx="12">
                  <c:v>24.837724322260399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E-47B6-8214-B83DE49F3682}"/>
            </c:ext>
          </c:extLst>
        </c:ser>
        <c:ser>
          <c:idx val="1"/>
          <c:order val="1"/>
          <c:tx>
            <c:strRef>
              <c:f>児童生徒!$E$251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児童生徒!$C$252:$C$264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児童生徒!$E$252:$E$264</c:f>
              <c:numCache>
                <c:formatCode>0.0_ </c:formatCode>
                <c:ptCount val="13"/>
                <c:pt idx="0">
                  <c:v>28.210901859866599</c:v>
                </c:pt>
                <c:pt idx="2">
                  <c:v>34.780420284384</c:v>
                </c:pt>
                <c:pt idx="4">
                  <c:v>19.732078204199901</c:v>
                </c:pt>
                <c:pt idx="5">
                  <c:v>23.851851851851901</c:v>
                </c:pt>
                <c:pt idx="6">
                  <c:v>28.391167192428998</c:v>
                </c:pt>
                <c:pt idx="7">
                  <c:v>30.0989411560493</c:v>
                </c:pt>
                <c:pt idx="8">
                  <c:v>31.6321287891762</c:v>
                </c:pt>
                <c:pt idx="9">
                  <c:v>34.868309260832604</c:v>
                </c:pt>
                <c:pt idx="10">
                  <c:v>35.111194873727896</c:v>
                </c:pt>
                <c:pt idx="11">
                  <c:v>35.663551401869199</c:v>
                </c:pt>
                <c:pt idx="12">
                  <c:v>33.543337151584602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5E-47B6-8214-B83DE49F3682}"/>
            </c:ext>
          </c:extLst>
        </c:ser>
        <c:ser>
          <c:idx val="2"/>
          <c:order val="2"/>
          <c:tx>
            <c:strRef>
              <c:f>児童生徒!$F$251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児童生徒!$C$252:$C$264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児童生徒!$F$252:$F$264</c:f>
              <c:numCache>
                <c:formatCode>0.0_ </c:formatCode>
                <c:ptCount val="13"/>
                <c:pt idx="0">
                  <c:v>21.4995905953913</c:v>
                </c:pt>
                <c:pt idx="2">
                  <c:v>27.790361142569498</c:v>
                </c:pt>
                <c:pt idx="4">
                  <c:v>14.8262128892107</c:v>
                </c:pt>
                <c:pt idx="5">
                  <c:v>17.0555555555556</c:v>
                </c:pt>
                <c:pt idx="6">
                  <c:v>20.382053978268502</c:v>
                </c:pt>
                <c:pt idx="7">
                  <c:v>23.676445061621202</c:v>
                </c:pt>
                <c:pt idx="8">
                  <c:v>26.083233430381899</c:v>
                </c:pt>
                <c:pt idx="9">
                  <c:v>26.2192013593883</c:v>
                </c:pt>
                <c:pt idx="10">
                  <c:v>27.384093479080299</c:v>
                </c:pt>
                <c:pt idx="11">
                  <c:v>28.7289719626168</c:v>
                </c:pt>
                <c:pt idx="12">
                  <c:v>27.2432226040473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5E-47B6-8214-B83DE49F3682}"/>
            </c:ext>
          </c:extLst>
        </c:ser>
        <c:ser>
          <c:idx val="3"/>
          <c:order val="3"/>
          <c:tx>
            <c:strRef>
              <c:f>児童生徒!$G$251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児童生徒!$C$252:$C$264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児童生徒!$G$252:$G$264</c:f>
              <c:numCache>
                <c:formatCode>0.0_ </c:formatCode>
                <c:ptCount val="13"/>
                <c:pt idx="0">
                  <c:v>19.347292080945099</c:v>
                </c:pt>
                <c:pt idx="2">
                  <c:v>14.621869888008099</c:v>
                </c:pt>
                <c:pt idx="4">
                  <c:v>23.352643012309901</c:v>
                </c:pt>
                <c:pt idx="5">
                  <c:v>23.3888888888889</c:v>
                </c:pt>
                <c:pt idx="6">
                  <c:v>20.3470031545741</c:v>
                </c:pt>
                <c:pt idx="7">
                  <c:v>18.035063357056099</c:v>
                </c:pt>
                <c:pt idx="8">
                  <c:v>17.211851344408299</c:v>
                </c:pt>
                <c:pt idx="9">
                  <c:v>14.2565845369584</c:v>
                </c:pt>
                <c:pt idx="10">
                  <c:v>15.0207312476442</c:v>
                </c:pt>
                <c:pt idx="11">
                  <c:v>14.6542056074766</c:v>
                </c:pt>
                <c:pt idx="12">
                  <c:v>14.1848033600611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5E-47B6-8214-B83DE49F3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05248"/>
        <c:axId val="4200678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児童生徒!$C$252:$C$264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A5E-47B6-8214-B83DE49F3682}"/>
                  </c:ext>
                </c:extLst>
              </c15:ser>
            </c15:filteredBarSeries>
          </c:ext>
        </c:extLst>
      </c:barChart>
      <c:catAx>
        <c:axId val="42005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006784"/>
        <c:crosses val="autoZero"/>
        <c:auto val="1"/>
        <c:lblAlgn val="ctr"/>
        <c:lblOffset val="100"/>
        <c:noMultiLvlLbl val="0"/>
      </c:catAx>
      <c:valAx>
        <c:axId val="4200678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4200524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児童生徒!$D$273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児童生徒!$C$274:$C$286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児童生徒!$D$274:$D$286</c:f>
              <c:numCache>
                <c:formatCode>0.0_ </c:formatCode>
                <c:ptCount val="13"/>
                <c:pt idx="0">
                  <c:v>39.124459001052799</c:v>
                </c:pt>
                <c:pt idx="2">
                  <c:v>30.470617843211301</c:v>
                </c:pt>
                <c:pt idx="4">
                  <c:v>54.742939898624201</c:v>
                </c:pt>
                <c:pt idx="5">
                  <c:v>41.8888888888889</c:v>
                </c:pt>
                <c:pt idx="6">
                  <c:v>37.2239747634069</c:v>
                </c:pt>
                <c:pt idx="7">
                  <c:v>36.695018226002396</c:v>
                </c:pt>
                <c:pt idx="8">
                  <c:v>33.413255694468198</c:v>
                </c:pt>
                <c:pt idx="9">
                  <c:v>31.639762107051801</c:v>
                </c:pt>
                <c:pt idx="10">
                  <c:v>29.532604598567701</c:v>
                </c:pt>
                <c:pt idx="11">
                  <c:v>29.028037383177601</c:v>
                </c:pt>
                <c:pt idx="12">
                  <c:v>32.8942344406262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1-4613-A635-FFE33DDE40BF}"/>
            </c:ext>
          </c:extLst>
        </c:ser>
        <c:ser>
          <c:idx val="1"/>
          <c:order val="1"/>
          <c:tx>
            <c:strRef>
              <c:f>児童生徒!$E$273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児童生徒!$C$274:$C$286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児童生徒!$E$274:$E$286</c:f>
              <c:numCache>
                <c:formatCode>0.0_ </c:formatCode>
                <c:ptCount val="13"/>
                <c:pt idx="0">
                  <c:v>33.848988185752702</c:v>
                </c:pt>
                <c:pt idx="2">
                  <c:v>37.372593431483601</c:v>
                </c:pt>
                <c:pt idx="4">
                  <c:v>26.176683562635802</c:v>
                </c:pt>
                <c:pt idx="5">
                  <c:v>31.592592592592599</c:v>
                </c:pt>
                <c:pt idx="6">
                  <c:v>36.312653347353702</c:v>
                </c:pt>
                <c:pt idx="7">
                  <c:v>35.462593299774298</c:v>
                </c:pt>
                <c:pt idx="8">
                  <c:v>36.855625963349901</c:v>
                </c:pt>
                <c:pt idx="9">
                  <c:v>36.465590484282103</c:v>
                </c:pt>
                <c:pt idx="10">
                  <c:v>35.959291368262299</c:v>
                </c:pt>
                <c:pt idx="11">
                  <c:v>37.775700934579397</c:v>
                </c:pt>
                <c:pt idx="12">
                  <c:v>38.392516227567803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1-4613-A635-FFE33DDE40BF}"/>
            </c:ext>
          </c:extLst>
        </c:ser>
        <c:ser>
          <c:idx val="2"/>
          <c:order val="2"/>
          <c:tx>
            <c:strRef>
              <c:f>児童生徒!$F$273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児童生徒!$C$274:$C$286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児童生徒!$F$274:$F$286</c:f>
              <c:numCache>
                <c:formatCode>0.0_ </c:formatCode>
                <c:ptCount val="13"/>
                <c:pt idx="0">
                  <c:v>18.864779506375001</c:v>
                </c:pt>
                <c:pt idx="2">
                  <c:v>24.248143953693202</c:v>
                </c:pt>
                <c:pt idx="4">
                  <c:v>12.146994931209299</c:v>
                </c:pt>
                <c:pt idx="5">
                  <c:v>17.462962962963001</c:v>
                </c:pt>
                <c:pt idx="6">
                  <c:v>18.436733263231702</c:v>
                </c:pt>
                <c:pt idx="7">
                  <c:v>20.378406526644699</c:v>
                </c:pt>
                <c:pt idx="8">
                  <c:v>21.407775303990402</c:v>
                </c:pt>
                <c:pt idx="9">
                  <c:v>22.803738317756999</c:v>
                </c:pt>
                <c:pt idx="10">
                  <c:v>25.461741424802099</c:v>
                </c:pt>
                <c:pt idx="11">
                  <c:v>25.4205607476636</c:v>
                </c:pt>
                <c:pt idx="12">
                  <c:v>21.821305841924399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1-4613-A635-FFE33DDE40BF}"/>
            </c:ext>
          </c:extLst>
        </c:ser>
        <c:ser>
          <c:idx val="3"/>
          <c:order val="3"/>
          <c:tx>
            <c:strRef>
              <c:f>児童生徒!$G$273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児童生徒!$C$274:$C$286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児童生徒!$G$274:$G$286</c:f>
              <c:numCache>
                <c:formatCode>0.0_ </c:formatCode>
                <c:ptCount val="13"/>
                <c:pt idx="0">
                  <c:v>7.7991577962334802</c:v>
                </c:pt>
                <c:pt idx="2">
                  <c:v>7.7953944884862203</c:v>
                </c:pt>
                <c:pt idx="4">
                  <c:v>6.3902968863142604</c:v>
                </c:pt>
                <c:pt idx="5">
                  <c:v>8.3888888888888893</c:v>
                </c:pt>
                <c:pt idx="6">
                  <c:v>7.4658254468980001</c:v>
                </c:pt>
                <c:pt idx="7">
                  <c:v>7.2904009720534599</c:v>
                </c:pt>
                <c:pt idx="8">
                  <c:v>8.1692070560027403</c:v>
                </c:pt>
                <c:pt idx="9">
                  <c:v>8.9719626168224291</c:v>
                </c:pt>
                <c:pt idx="10">
                  <c:v>8.9144364869958501</c:v>
                </c:pt>
                <c:pt idx="11">
                  <c:v>7.6635514018691602</c:v>
                </c:pt>
                <c:pt idx="12">
                  <c:v>6.7964872088583403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1-4613-A635-FFE33DDE4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221568"/>
        <c:axId val="112235648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児童生徒!$C$274:$C$286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 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E281-4613-A635-FFE33DDE40BF}"/>
                  </c:ext>
                </c:extLst>
              </c15:ser>
            </c15:filteredBarSeries>
          </c:ext>
        </c:extLst>
      </c:barChart>
      <c:catAx>
        <c:axId val="1122215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35648"/>
        <c:crosses val="autoZero"/>
        <c:auto val="1"/>
        <c:lblAlgn val="ctr"/>
        <c:lblOffset val="100"/>
        <c:noMultiLvlLbl val="0"/>
      </c:catAx>
      <c:valAx>
        <c:axId val="112235648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2156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児童生徒!$D$289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児童生徒!$C$290:$C$302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児童生徒!$D$290:$D$302</c:f>
              <c:numCache>
                <c:formatCode>0.0_ </c:formatCode>
                <c:ptCount val="13"/>
                <c:pt idx="0">
                  <c:v>31.474441455141001</c:v>
                </c:pt>
                <c:pt idx="2">
                  <c:v>24.0845602114005</c:v>
                </c:pt>
                <c:pt idx="4">
                  <c:v>57.711803041274401</c:v>
                </c:pt>
                <c:pt idx="5">
                  <c:v>40.1111111111111</c:v>
                </c:pt>
                <c:pt idx="6">
                  <c:v>27.9880827199439</c:v>
                </c:pt>
                <c:pt idx="7">
                  <c:v>22.8432563791009</c:v>
                </c:pt>
                <c:pt idx="8">
                  <c:v>20.568590512074</c:v>
                </c:pt>
                <c:pt idx="9">
                  <c:v>21.478334749362801</c:v>
                </c:pt>
                <c:pt idx="10">
                  <c:v>22.823218997361501</c:v>
                </c:pt>
                <c:pt idx="11">
                  <c:v>20.485981308411201</c:v>
                </c:pt>
                <c:pt idx="12">
                  <c:v>29.037800687285198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F-4374-9B47-B0BBBFC51FE5}"/>
            </c:ext>
          </c:extLst>
        </c:ser>
        <c:ser>
          <c:idx val="1"/>
          <c:order val="1"/>
          <c:tx>
            <c:strRef>
              <c:f>児童生徒!$E$289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児童生徒!$C$290:$C$302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児童生徒!$E$290:$E$302</c:f>
              <c:numCache>
                <c:formatCode>0.0_ </c:formatCode>
                <c:ptCount val="13"/>
                <c:pt idx="0">
                  <c:v>25.845128085156201</c:v>
                </c:pt>
                <c:pt idx="2">
                  <c:v>32.3014974204102</c:v>
                </c:pt>
                <c:pt idx="4">
                  <c:v>19.170890658942799</c:v>
                </c:pt>
                <c:pt idx="5">
                  <c:v>23.4444444444444</c:v>
                </c:pt>
                <c:pt idx="6">
                  <c:v>27.146862951279399</c:v>
                </c:pt>
                <c:pt idx="7">
                  <c:v>29.404617253948999</c:v>
                </c:pt>
                <c:pt idx="8">
                  <c:v>26.785408460352802</c:v>
                </c:pt>
                <c:pt idx="9">
                  <c:v>28.6151231945624</c:v>
                </c:pt>
                <c:pt idx="10">
                  <c:v>31.6245759517527</c:v>
                </c:pt>
                <c:pt idx="11">
                  <c:v>30.654205607476602</c:v>
                </c:pt>
                <c:pt idx="12">
                  <c:v>34.669721267659398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7F-4374-9B47-B0BBBFC51FE5}"/>
            </c:ext>
          </c:extLst>
        </c:ser>
        <c:ser>
          <c:idx val="2"/>
          <c:order val="2"/>
          <c:tx>
            <c:strRef>
              <c:f>児童生徒!$F$289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児童生徒!$C$290:$C$302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児童生徒!$F$290:$F$302</c:f>
              <c:numCache>
                <c:formatCode>0.0_ </c:formatCode>
                <c:ptCount val="13"/>
                <c:pt idx="0">
                  <c:v>22.742426014738601</c:v>
                </c:pt>
                <c:pt idx="2">
                  <c:v>25.9154397885995</c:v>
                </c:pt>
                <c:pt idx="4">
                  <c:v>10.734974656046299</c:v>
                </c:pt>
                <c:pt idx="5">
                  <c:v>17.7222222222222</c:v>
                </c:pt>
                <c:pt idx="6">
                  <c:v>23.606729758149299</c:v>
                </c:pt>
                <c:pt idx="7">
                  <c:v>27.703523693803199</c:v>
                </c:pt>
                <c:pt idx="8">
                  <c:v>28.412399383456101</c:v>
                </c:pt>
                <c:pt idx="9">
                  <c:v>27.3916737468139</c:v>
                </c:pt>
                <c:pt idx="10">
                  <c:v>25.838673200150801</c:v>
                </c:pt>
                <c:pt idx="11">
                  <c:v>28.672897196261701</c:v>
                </c:pt>
                <c:pt idx="12">
                  <c:v>23.176785032455101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7F-4374-9B47-B0BBBFC51FE5}"/>
            </c:ext>
          </c:extLst>
        </c:ser>
        <c:ser>
          <c:idx val="3"/>
          <c:order val="3"/>
          <c:tx>
            <c:strRef>
              <c:f>児童生徒!$G$289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児童生徒!$C$290:$C$302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児童生徒!$G$290:$G$302</c:f>
              <c:numCache>
                <c:formatCode>0.0_ </c:formatCode>
                <c:ptCount val="13"/>
                <c:pt idx="0">
                  <c:v>19.660194174757301</c:v>
                </c:pt>
                <c:pt idx="2">
                  <c:v>17.616710708443399</c:v>
                </c:pt>
                <c:pt idx="4">
                  <c:v>12.0564808110065</c:v>
                </c:pt>
                <c:pt idx="5">
                  <c:v>18.259259259259299</c:v>
                </c:pt>
                <c:pt idx="6">
                  <c:v>20.644935155976199</c:v>
                </c:pt>
                <c:pt idx="7">
                  <c:v>19.927095990279501</c:v>
                </c:pt>
                <c:pt idx="8">
                  <c:v>24.147970542901199</c:v>
                </c:pt>
                <c:pt idx="9">
                  <c:v>22.429906542056099</c:v>
                </c:pt>
                <c:pt idx="10">
                  <c:v>19.6192989068978</c:v>
                </c:pt>
                <c:pt idx="11">
                  <c:v>20.093457943925198</c:v>
                </c:pt>
                <c:pt idx="12">
                  <c:v>13.0584192439863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7F-4374-9B47-B0BBBFC51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332800"/>
        <c:axId val="11233433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児童生徒!$C$290:$C$302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B87F-4374-9B47-B0BBBFC51FE5}"/>
                  </c:ext>
                </c:extLst>
              </c15:ser>
            </c15:filteredBarSeries>
          </c:ext>
        </c:extLst>
      </c:barChart>
      <c:catAx>
        <c:axId val="1123328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4336"/>
        <c:crosses val="autoZero"/>
        <c:auto val="1"/>
        <c:lblAlgn val="ctr"/>
        <c:lblOffset val="100"/>
        <c:noMultiLvlLbl val="0"/>
      </c:catAx>
      <c:valAx>
        <c:axId val="11233433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28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52931014335644"/>
          <c:y val="0.10279586923264104"/>
          <c:w val="0.79703055575518744"/>
          <c:h val="0.8709130495414680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児童生徒!$D$309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児童生徒!$C$310:$C$322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児童生徒!$D$310:$D$322</c:f>
              <c:numCache>
                <c:formatCode>0.0_ </c:formatCode>
                <c:ptCount val="13"/>
                <c:pt idx="0">
                  <c:v>24.904367684841599</c:v>
                </c:pt>
                <c:pt idx="2">
                  <c:v>20.913552283880701</c:v>
                </c:pt>
                <c:pt idx="5">
                  <c:v>0</c:v>
                </c:pt>
                <c:pt idx="7">
                  <c:v>26.071862523867399</c:v>
                </c:pt>
                <c:pt idx="8">
                  <c:v>23.805446138037301</c:v>
                </c:pt>
                <c:pt idx="9">
                  <c:v>24.808836023789301</c:v>
                </c:pt>
                <c:pt idx="10">
                  <c:v>21.183565774594801</c:v>
                </c:pt>
                <c:pt idx="11">
                  <c:v>19.327102803738299</c:v>
                </c:pt>
                <c:pt idx="12">
                  <c:v>22.2604047346315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4-4017-A6AE-5EB356703F47}"/>
            </c:ext>
          </c:extLst>
        </c:ser>
        <c:ser>
          <c:idx val="1"/>
          <c:order val="1"/>
          <c:tx>
            <c:strRef>
              <c:f>児童生徒!$E$309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児童生徒!$C$310:$C$322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児童生徒!$E$310:$E$322</c:f>
              <c:numCache>
                <c:formatCode>0.0_ </c:formatCode>
                <c:ptCount val="13"/>
                <c:pt idx="0">
                  <c:v>27.096774193548399</c:v>
                </c:pt>
                <c:pt idx="2">
                  <c:v>29.281489870391301</c:v>
                </c:pt>
                <c:pt idx="7">
                  <c:v>28.1027599375108</c:v>
                </c:pt>
                <c:pt idx="8">
                  <c:v>26.357252954273001</c:v>
                </c:pt>
                <c:pt idx="9">
                  <c:v>26.898895497026299</c:v>
                </c:pt>
                <c:pt idx="10">
                  <c:v>29.4195250659631</c:v>
                </c:pt>
                <c:pt idx="11">
                  <c:v>27.4392523364486</c:v>
                </c:pt>
                <c:pt idx="12">
                  <c:v>31.023291332569698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4-4017-A6AE-5EB356703F47}"/>
            </c:ext>
          </c:extLst>
        </c:ser>
        <c:ser>
          <c:idx val="2"/>
          <c:order val="2"/>
          <c:tx>
            <c:strRef>
              <c:f>児童生徒!$F$309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児童生徒!$C$310:$C$322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児童生徒!$F$310:$F$322</c:f>
              <c:numCache>
                <c:formatCode>0.0_ </c:formatCode>
                <c:ptCount val="13"/>
                <c:pt idx="0">
                  <c:v>25.8292891807023</c:v>
                </c:pt>
                <c:pt idx="2">
                  <c:v>29.205989681640901</c:v>
                </c:pt>
                <c:pt idx="7">
                  <c:v>25.811491060579801</c:v>
                </c:pt>
                <c:pt idx="8">
                  <c:v>25.9290974481932</c:v>
                </c:pt>
                <c:pt idx="9">
                  <c:v>25.7943925233645</c:v>
                </c:pt>
                <c:pt idx="10">
                  <c:v>27.4971730116849</c:v>
                </c:pt>
                <c:pt idx="11">
                  <c:v>30.411214953270999</c:v>
                </c:pt>
                <c:pt idx="12">
                  <c:v>29.7059946544483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4-4017-A6AE-5EB356703F47}"/>
            </c:ext>
          </c:extLst>
        </c:ser>
        <c:ser>
          <c:idx val="3"/>
          <c:order val="3"/>
          <c:tx>
            <c:strRef>
              <c:f>児童生徒!$G$309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児童生徒!$C$310:$C$322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 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児童生徒!$G$310:$G$322</c:f>
              <c:numCache>
                <c:formatCode>0.0_ </c:formatCode>
                <c:ptCount val="13"/>
                <c:pt idx="0">
                  <c:v>19.691692834713098</c:v>
                </c:pt>
                <c:pt idx="2">
                  <c:v>20.397634327419201</c:v>
                </c:pt>
                <c:pt idx="7">
                  <c:v>17.444888040270801</c:v>
                </c:pt>
                <c:pt idx="8">
                  <c:v>21.4934064052064</c:v>
                </c:pt>
                <c:pt idx="9">
                  <c:v>20.033984706881899</c:v>
                </c:pt>
                <c:pt idx="10">
                  <c:v>21.711270260082902</c:v>
                </c:pt>
                <c:pt idx="11">
                  <c:v>22.5607476635514</c:v>
                </c:pt>
                <c:pt idx="12">
                  <c:v>16.857579228713199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4-4017-A6AE-5EB356703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221568"/>
        <c:axId val="112235648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児童生徒!$C$310:$C$322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 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B744-4017-A6AE-5EB356703F47}"/>
                  </c:ext>
                </c:extLst>
              </c15:ser>
            </c15:filteredBarSeries>
          </c:ext>
        </c:extLst>
      </c:barChart>
      <c:catAx>
        <c:axId val="1122215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35648"/>
        <c:crosses val="autoZero"/>
        <c:auto val="1"/>
        <c:lblAlgn val="ctr"/>
        <c:lblOffset val="100"/>
        <c:noMultiLvlLbl val="0"/>
      </c:catAx>
      <c:valAx>
        <c:axId val="112235648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22156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児童生徒!$D$325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児童生徒!$C$326:$C$338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児童生徒!$D$326:$D$338</c:f>
              <c:numCache>
                <c:formatCode>0.0_ </c:formatCode>
                <c:ptCount val="13"/>
                <c:pt idx="0">
                  <c:v>35.181273194404802</c:v>
                </c:pt>
                <c:pt idx="2">
                  <c:v>19.787341135019499</c:v>
                </c:pt>
                <c:pt idx="5">
                  <c:v>0</c:v>
                </c:pt>
                <c:pt idx="7">
                  <c:v>39.507030029508797</c:v>
                </c:pt>
                <c:pt idx="8">
                  <c:v>35.536907004624098</c:v>
                </c:pt>
                <c:pt idx="9">
                  <c:v>30.569243840271898</c:v>
                </c:pt>
                <c:pt idx="10">
                  <c:v>24.4063324538259</c:v>
                </c:pt>
                <c:pt idx="11">
                  <c:v>18.018691588785</c:v>
                </c:pt>
                <c:pt idx="12">
                  <c:v>16.914852997327198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F-4958-B580-2E0AE403F4CC}"/>
            </c:ext>
          </c:extLst>
        </c:ser>
        <c:ser>
          <c:idx val="1"/>
          <c:order val="1"/>
          <c:tx>
            <c:strRef>
              <c:f>児童生徒!$E$325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児童生徒!$C$326:$C$338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児童生徒!$E$326:$E$338</c:f>
              <c:numCache>
                <c:formatCode>0.0_ </c:formatCode>
                <c:ptCount val="13"/>
                <c:pt idx="0">
                  <c:v>30.802169568940901</c:v>
                </c:pt>
                <c:pt idx="2">
                  <c:v>31.6534541336353</c:v>
                </c:pt>
                <c:pt idx="7">
                  <c:v>28.0333275473008</c:v>
                </c:pt>
                <c:pt idx="8">
                  <c:v>31.4951190272307</c:v>
                </c:pt>
                <c:pt idx="9">
                  <c:v>32.846219201359403</c:v>
                </c:pt>
                <c:pt idx="10">
                  <c:v>33.980399547681898</c:v>
                </c:pt>
                <c:pt idx="11">
                  <c:v>30.3551401869159</c:v>
                </c:pt>
                <c:pt idx="12">
                  <c:v>30.622374952271901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DF-4958-B580-2E0AE403F4CC}"/>
            </c:ext>
          </c:extLst>
        </c:ser>
        <c:ser>
          <c:idx val="2"/>
          <c:order val="2"/>
          <c:tx>
            <c:strRef>
              <c:f>児童生徒!$F$325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児童生徒!$C$326:$C$338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児童生徒!$F$326:$F$338</c:f>
              <c:numCache>
                <c:formatCode>0.0_ </c:formatCode>
                <c:ptCount val="13"/>
                <c:pt idx="0">
                  <c:v>19.840137025406801</c:v>
                </c:pt>
                <c:pt idx="2">
                  <c:v>28.746696866742202</c:v>
                </c:pt>
                <c:pt idx="7">
                  <c:v>18.989758722444002</c:v>
                </c:pt>
                <c:pt idx="8">
                  <c:v>18.9415995889707</c:v>
                </c:pt>
                <c:pt idx="9">
                  <c:v>21.546304163126599</c:v>
                </c:pt>
                <c:pt idx="10">
                  <c:v>25.292122125895201</c:v>
                </c:pt>
                <c:pt idx="11">
                  <c:v>30.280373831775702</c:v>
                </c:pt>
                <c:pt idx="12">
                  <c:v>30.679648720885801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DF-4958-B580-2E0AE403F4CC}"/>
            </c:ext>
          </c:extLst>
        </c:ser>
        <c:ser>
          <c:idx val="3"/>
          <c:order val="3"/>
          <c:tx>
            <c:strRef>
              <c:f>児童生徒!$G$325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児童生徒!$C$326:$C$338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児童生徒!$G$326:$G$338</c:f>
              <c:numCache>
                <c:formatCode>0.0_ </c:formatCode>
                <c:ptCount val="13"/>
                <c:pt idx="0">
                  <c:v>11.6357407936055</c:v>
                </c:pt>
                <c:pt idx="2">
                  <c:v>19.661507487102</c:v>
                </c:pt>
                <c:pt idx="7">
                  <c:v>10.8488109703177</c:v>
                </c:pt>
                <c:pt idx="8">
                  <c:v>11.577324884397999</c:v>
                </c:pt>
                <c:pt idx="9">
                  <c:v>12.4723874256585</c:v>
                </c:pt>
                <c:pt idx="10">
                  <c:v>16.208066339992499</c:v>
                </c:pt>
                <c:pt idx="11">
                  <c:v>21.121495327102799</c:v>
                </c:pt>
                <c:pt idx="12">
                  <c:v>21.668575792287101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DF-4958-B580-2E0AE403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332800"/>
        <c:axId val="112334336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児童生徒!$C$326:$C$338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38DF-4958-B580-2E0AE403F4CC}"/>
                  </c:ext>
                </c:extLst>
              </c15:ser>
            </c15:filteredBarSeries>
          </c:ext>
        </c:extLst>
      </c:barChart>
      <c:catAx>
        <c:axId val="1123328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4336"/>
        <c:crosses val="autoZero"/>
        <c:auto val="1"/>
        <c:lblAlgn val="ctr"/>
        <c:lblOffset val="100"/>
        <c:noMultiLvlLbl val="0"/>
      </c:catAx>
      <c:valAx>
        <c:axId val="112334336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23328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児童生徒!$D$171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児童生徒!$C$172:$C$184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児童生徒!$D$172:$D$184</c:f>
              <c:numCache>
                <c:formatCode>0.0_ </c:formatCode>
                <c:ptCount val="13"/>
                <c:pt idx="0">
                  <c:v>43.089835068429103</c:v>
                </c:pt>
                <c:pt idx="2">
                  <c:v>30.640493267899799</c:v>
                </c:pt>
                <c:pt idx="4">
                  <c:v>63.613323678493799</c:v>
                </c:pt>
                <c:pt idx="5">
                  <c:v>44.2777777777778</c:v>
                </c:pt>
                <c:pt idx="6">
                  <c:v>40.203294777427303</c:v>
                </c:pt>
                <c:pt idx="7">
                  <c:v>37.736504079152901</c:v>
                </c:pt>
                <c:pt idx="8">
                  <c:v>38.362733344750801</c:v>
                </c:pt>
                <c:pt idx="9">
                  <c:v>35.429056924384</c:v>
                </c:pt>
                <c:pt idx="10">
                  <c:v>30.343007915567298</c:v>
                </c:pt>
                <c:pt idx="11">
                  <c:v>29.233644859813101</c:v>
                </c:pt>
                <c:pt idx="12">
                  <c:v>32.3787705231004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82-4036-AC49-06F75178E0CC}"/>
            </c:ext>
          </c:extLst>
        </c:ser>
        <c:ser>
          <c:idx val="1"/>
          <c:order val="1"/>
          <c:tx>
            <c:strRef>
              <c:f>児童生徒!$E$171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児童生徒!$C$172:$C$184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児童生徒!$E$172:$E$184</c:f>
              <c:numCache>
                <c:formatCode>0.0_ </c:formatCode>
                <c:ptCount val="13"/>
                <c:pt idx="0">
                  <c:v>30.892502047023001</c:v>
                </c:pt>
                <c:pt idx="2">
                  <c:v>38.7064300994086</c:v>
                </c:pt>
                <c:pt idx="4">
                  <c:v>21.669080376538702</c:v>
                </c:pt>
                <c:pt idx="5">
                  <c:v>29.0555555555556</c:v>
                </c:pt>
                <c:pt idx="6">
                  <c:v>33.1931300385559</c:v>
                </c:pt>
                <c:pt idx="7">
                  <c:v>32.233987155007803</c:v>
                </c:pt>
                <c:pt idx="8">
                  <c:v>32.933721527658797</c:v>
                </c:pt>
                <c:pt idx="9">
                  <c:v>35.717926932880196</c:v>
                </c:pt>
                <c:pt idx="10">
                  <c:v>37.975876366377697</c:v>
                </c:pt>
                <c:pt idx="11">
                  <c:v>38.485981308411198</c:v>
                </c:pt>
                <c:pt idx="12">
                  <c:v>39.671630393279898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82-4036-AC49-06F75178E0CC}"/>
            </c:ext>
          </c:extLst>
        </c:ser>
        <c:ser>
          <c:idx val="2"/>
          <c:order val="2"/>
          <c:tx>
            <c:strRef>
              <c:f>児童生徒!$F$171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児童生徒!$C$172:$C$184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児童生徒!$F$172:$F$184</c:f>
              <c:numCache>
                <c:formatCode>0.0_ </c:formatCode>
                <c:ptCount val="13"/>
                <c:pt idx="0">
                  <c:v>16.762194408702801</c:v>
                </c:pt>
                <c:pt idx="2">
                  <c:v>21.309928274820699</c:v>
                </c:pt>
                <c:pt idx="4">
                  <c:v>8.9065894279507596</c:v>
                </c:pt>
                <c:pt idx="5">
                  <c:v>15.462962962962999</c:v>
                </c:pt>
                <c:pt idx="6">
                  <c:v>16.771819137749699</c:v>
                </c:pt>
                <c:pt idx="7">
                  <c:v>20.013886478042</c:v>
                </c:pt>
                <c:pt idx="8">
                  <c:v>19.266997773591399</c:v>
                </c:pt>
                <c:pt idx="9">
                  <c:v>19.660152931180999</c:v>
                </c:pt>
                <c:pt idx="10">
                  <c:v>21.711270260082902</c:v>
                </c:pt>
                <c:pt idx="11">
                  <c:v>22.467289719626201</c:v>
                </c:pt>
                <c:pt idx="12">
                  <c:v>19.721267659412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82-4036-AC49-06F75178E0CC}"/>
            </c:ext>
          </c:extLst>
        </c:ser>
        <c:ser>
          <c:idx val="3"/>
          <c:order val="3"/>
          <c:tx>
            <c:strRef>
              <c:f>児童生徒!$G$171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児童生徒!$C$172:$C$184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児童生徒!$G$172:$G$184</c:f>
              <c:numCache>
                <c:formatCode>0.0_ </c:formatCode>
                <c:ptCount val="13"/>
                <c:pt idx="0">
                  <c:v>9.0741607205521095</c:v>
                </c:pt>
                <c:pt idx="2">
                  <c:v>9.3116899458915299</c:v>
                </c:pt>
                <c:pt idx="4">
                  <c:v>5.3584359160029003</c:v>
                </c:pt>
                <c:pt idx="5">
                  <c:v>10.9444444444444</c:v>
                </c:pt>
                <c:pt idx="6">
                  <c:v>9.5162986330178807</c:v>
                </c:pt>
                <c:pt idx="7">
                  <c:v>9.9635479951397308</c:v>
                </c:pt>
                <c:pt idx="8">
                  <c:v>9.4022949135125895</c:v>
                </c:pt>
                <c:pt idx="9">
                  <c:v>9.1928632115547995</c:v>
                </c:pt>
                <c:pt idx="10">
                  <c:v>9.9133056916698106</c:v>
                </c:pt>
                <c:pt idx="11">
                  <c:v>9.8130841121495305</c:v>
                </c:pt>
                <c:pt idx="12">
                  <c:v>8.1901489117983992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82-4036-AC49-06F75178E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669248"/>
        <c:axId val="11367078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児童生徒!$C$172:$C$184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1082-4036-AC49-06F75178E0CC}"/>
                  </c:ext>
                </c:extLst>
              </c15:ser>
            </c15:filteredBarSeries>
          </c:ext>
        </c:extLst>
      </c:barChart>
      <c:catAx>
        <c:axId val="113669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670784"/>
        <c:crosses val="autoZero"/>
        <c:auto val="1"/>
        <c:lblAlgn val="ctr"/>
        <c:lblOffset val="100"/>
        <c:noMultiLvlLbl val="0"/>
      </c:catAx>
      <c:valAx>
        <c:axId val="11367078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66924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児童生徒!$D$187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児童生徒!$C$188:$C$200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児童生徒!$D$188:$D$200</c:f>
              <c:numCache>
                <c:formatCode>0.0_ </c:formatCode>
                <c:ptCount val="13"/>
                <c:pt idx="0">
                  <c:v>31.474441455141001</c:v>
                </c:pt>
                <c:pt idx="2">
                  <c:v>21.3413866868</c:v>
                </c:pt>
                <c:pt idx="4">
                  <c:v>52.389572773352597</c:v>
                </c:pt>
                <c:pt idx="5">
                  <c:v>37.962962962962997</c:v>
                </c:pt>
                <c:pt idx="6">
                  <c:v>34.2621801612338</c:v>
                </c:pt>
                <c:pt idx="7">
                  <c:v>20.083318868252</c:v>
                </c:pt>
                <c:pt idx="8">
                  <c:v>23.0518924473369</c:v>
                </c:pt>
                <c:pt idx="9">
                  <c:v>22.650807136788401</c:v>
                </c:pt>
                <c:pt idx="10">
                  <c:v>20.0339238597814</c:v>
                </c:pt>
                <c:pt idx="11">
                  <c:v>20.841121495327101</c:v>
                </c:pt>
                <c:pt idx="12">
                  <c:v>23.176785032455101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9-4114-A76B-6C72991A8E97}"/>
            </c:ext>
          </c:extLst>
        </c:ser>
        <c:ser>
          <c:idx val="1"/>
          <c:order val="1"/>
          <c:tx>
            <c:strRef>
              <c:f>児童生徒!$E$187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児童生徒!$C$188:$C$200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児童生徒!$E$188:$E$200</c:f>
              <c:numCache>
                <c:formatCode>0.0_ </c:formatCode>
                <c:ptCount val="13"/>
                <c:pt idx="0">
                  <c:v>34.840332202596798</c:v>
                </c:pt>
                <c:pt idx="2">
                  <c:v>39.7193909651441</c:v>
                </c:pt>
                <c:pt idx="4">
                  <c:v>27.968863142650299</c:v>
                </c:pt>
                <c:pt idx="5">
                  <c:v>33.370370370370402</c:v>
                </c:pt>
                <c:pt idx="6">
                  <c:v>35.401331931300398</c:v>
                </c:pt>
                <c:pt idx="7">
                  <c:v>37.510848810970302</c:v>
                </c:pt>
                <c:pt idx="8">
                  <c:v>36.478849117999701</c:v>
                </c:pt>
                <c:pt idx="9">
                  <c:v>37.858963466440102</c:v>
                </c:pt>
                <c:pt idx="10">
                  <c:v>38.465887674330901</c:v>
                </c:pt>
                <c:pt idx="11">
                  <c:v>39.906542056074798</c:v>
                </c:pt>
                <c:pt idx="12">
                  <c:v>40.798014509354701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C9-4114-A76B-6C72991A8E97}"/>
            </c:ext>
          </c:extLst>
        </c:ser>
        <c:ser>
          <c:idx val="2"/>
          <c:order val="2"/>
          <c:tx>
            <c:strRef>
              <c:f>児童生徒!$F$187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児童生徒!$C$188:$C$200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児童生徒!$F$188:$F$200</c:f>
              <c:numCache>
                <c:formatCode>0.0_ </c:formatCode>
                <c:ptCount val="13"/>
                <c:pt idx="0">
                  <c:v>23.6226459234998</c:v>
                </c:pt>
                <c:pt idx="2">
                  <c:v>28.822197055492602</c:v>
                </c:pt>
                <c:pt idx="4">
                  <c:v>13.196958725561201</c:v>
                </c:pt>
                <c:pt idx="5">
                  <c:v>18.703703703703699</c:v>
                </c:pt>
                <c:pt idx="6">
                  <c:v>21.486154924640701</c:v>
                </c:pt>
                <c:pt idx="7">
                  <c:v>30.394028814441899</c:v>
                </c:pt>
                <c:pt idx="8">
                  <c:v>28.7549237883199</c:v>
                </c:pt>
                <c:pt idx="9">
                  <c:v>28.360237892948199</c:v>
                </c:pt>
                <c:pt idx="10">
                  <c:v>29.947229551451201</c:v>
                </c:pt>
                <c:pt idx="11">
                  <c:v>29.140186915887799</c:v>
                </c:pt>
                <c:pt idx="12">
                  <c:v>27.357770141275299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C9-4114-A76B-6C72991A8E97}"/>
            </c:ext>
          </c:extLst>
        </c:ser>
        <c:ser>
          <c:idx val="3"/>
          <c:order val="3"/>
          <c:tx>
            <c:strRef>
              <c:f>児童生徒!$G$187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児童生徒!$C$188:$C$200</c:f>
              <c:strCache>
                <c:ptCount val="13"/>
                <c:pt idx="0">
                  <c:v>小（R8）</c:v>
                </c:pt>
                <c:pt idx="2">
                  <c:v>中（R8）</c:v>
                </c:pt>
                <c:pt idx="3">
                  <c:v>0</c:v>
                </c:pt>
                <c:pt idx="4">
                  <c:v>小１</c:v>
                </c:pt>
                <c:pt idx="5">
                  <c:v>小２</c:v>
                </c:pt>
                <c:pt idx="6">
                  <c:v>小３</c:v>
                </c:pt>
                <c:pt idx="7">
                  <c:v>小４</c:v>
                </c:pt>
                <c:pt idx="8">
                  <c:v>小５</c:v>
                </c:pt>
                <c:pt idx="9">
                  <c:v>小６</c:v>
                </c:pt>
                <c:pt idx="10">
                  <c:v>中１</c:v>
                </c:pt>
                <c:pt idx="11">
                  <c:v>中２</c:v>
                </c:pt>
                <c:pt idx="12">
                  <c:v>中３</c:v>
                </c:pt>
              </c:strCache>
            </c:strRef>
          </c:cat>
          <c:val>
            <c:numRef>
              <c:f>児童生徒!$G$188:$G$200</c:f>
              <c:numCache>
                <c:formatCode>0.0_ </c:formatCode>
                <c:ptCount val="13"/>
                <c:pt idx="0">
                  <c:v>9.8052403789916909</c:v>
                </c:pt>
                <c:pt idx="2">
                  <c:v>10.035233421416899</c:v>
                </c:pt>
                <c:pt idx="4">
                  <c:v>5.9196234612599596</c:v>
                </c:pt>
                <c:pt idx="5">
                  <c:v>9.6296296296296298</c:v>
                </c:pt>
                <c:pt idx="6">
                  <c:v>8.3946722747984595</c:v>
                </c:pt>
                <c:pt idx="7">
                  <c:v>11.8555806283631</c:v>
                </c:pt>
                <c:pt idx="8">
                  <c:v>11.6800822058572</c:v>
                </c:pt>
                <c:pt idx="9">
                  <c:v>11.096006796941399</c:v>
                </c:pt>
                <c:pt idx="10">
                  <c:v>11.439879381831901</c:v>
                </c:pt>
                <c:pt idx="11">
                  <c:v>10.0747663551402</c:v>
                </c:pt>
                <c:pt idx="12">
                  <c:v>8.5719740358915608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C9-4114-A76B-6C72991A8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714688"/>
        <c:axId val="11371622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児童生徒!$C$188:$C$200</c15:sqref>
                        </c15:formulaRef>
                      </c:ext>
                    </c:extLst>
                    <c:strCache>
                      <c:ptCount val="13"/>
                      <c:pt idx="0">
                        <c:v>小（R8）</c:v>
                      </c:pt>
                      <c:pt idx="2">
                        <c:v>中（R8）</c:v>
                      </c:pt>
                      <c:pt idx="3">
                        <c:v>0</c:v>
                      </c:pt>
                      <c:pt idx="4">
                        <c:v>小１</c:v>
                      </c:pt>
                      <c:pt idx="5">
                        <c:v>小２</c:v>
                      </c:pt>
                      <c:pt idx="6">
                        <c:v>小３</c:v>
                      </c:pt>
                      <c:pt idx="7">
                        <c:v>小４</c:v>
                      </c:pt>
                      <c:pt idx="8">
                        <c:v>小５</c:v>
                      </c:pt>
                      <c:pt idx="9">
                        <c:v>小６</c:v>
                      </c:pt>
                      <c:pt idx="10">
                        <c:v>中１</c:v>
                      </c:pt>
                      <c:pt idx="11">
                        <c:v>中２</c:v>
                      </c:pt>
                      <c:pt idx="12">
                        <c:v>中３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児童生徒!#REF!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2C9-4114-A76B-6C72991A8E97}"/>
                  </c:ext>
                </c:extLst>
              </c15:ser>
            </c15:filteredBarSeries>
          </c:ext>
        </c:extLst>
      </c:barChart>
      <c:catAx>
        <c:axId val="1137146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16224"/>
        <c:crosses val="autoZero"/>
        <c:auto val="1"/>
        <c:lblAlgn val="ctr"/>
        <c:lblOffset val="100"/>
        <c:noMultiLvlLbl val="0"/>
      </c:catAx>
      <c:valAx>
        <c:axId val="11371622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ja-JP"/>
          </a:p>
        </c:txPr>
        <c:crossAx val="11371468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保護者!$D$13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保護者!$C$14:$C$18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保護者!$D$14:$D$18</c:f>
              <c:numCache>
                <c:formatCode>General</c:formatCode>
                <c:ptCount val="5"/>
                <c:pt idx="0" formatCode="0.0_ ">
                  <c:v>81.599999999999994</c:v>
                </c:pt>
                <c:pt idx="2" formatCode="0.0_ ">
                  <c:v>87.3</c:v>
                </c:pt>
                <c:pt idx="3" formatCode="0.0_ ">
                  <c:v>84.6</c:v>
                </c:pt>
                <c:pt idx="4" formatCode="0.0_ 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1-4FF0-B0D6-D48D752EDAE3}"/>
            </c:ext>
          </c:extLst>
        </c:ser>
        <c:ser>
          <c:idx val="1"/>
          <c:order val="1"/>
          <c:tx>
            <c:strRef>
              <c:f>保護者!$E$13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保護者!$C$14:$C$18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保護者!$E$14:$E$18</c:f>
              <c:numCache>
                <c:formatCode>General</c:formatCode>
                <c:ptCount val="5"/>
                <c:pt idx="0" formatCode="0.0_ ">
                  <c:v>15.1</c:v>
                </c:pt>
                <c:pt idx="2" formatCode="0.0_ ">
                  <c:v>11.3</c:v>
                </c:pt>
                <c:pt idx="3" formatCode="0.0_ ">
                  <c:v>13.2</c:v>
                </c:pt>
                <c:pt idx="4" formatCode="0.0_ 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31-4FF0-B0D6-D48D752EDAE3}"/>
            </c:ext>
          </c:extLst>
        </c:ser>
        <c:ser>
          <c:idx val="2"/>
          <c:order val="2"/>
          <c:tx>
            <c:strRef>
              <c:f>保護者!$F$13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保護者!$C$14:$C$18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保護者!$F$14:$F$18</c:f>
              <c:numCache>
                <c:formatCode>General</c:formatCode>
                <c:ptCount val="5"/>
                <c:pt idx="0" formatCode="0.0_ ">
                  <c:v>2.5</c:v>
                </c:pt>
                <c:pt idx="2" formatCode="0.0_ ">
                  <c:v>1</c:v>
                </c:pt>
                <c:pt idx="3" formatCode="0.0_ ">
                  <c:v>1.7</c:v>
                </c:pt>
                <c:pt idx="4" formatCode="0.0_ 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31-4FF0-B0D6-D48D752EDAE3}"/>
            </c:ext>
          </c:extLst>
        </c:ser>
        <c:ser>
          <c:idx val="3"/>
          <c:order val="3"/>
          <c:tx>
            <c:strRef>
              <c:f>保護者!$G$13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保護者!$C$14:$C$18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保護者!$G$14:$G$18</c:f>
              <c:numCache>
                <c:formatCode>General</c:formatCode>
                <c:ptCount val="5"/>
                <c:pt idx="0" formatCode="0.0_ ">
                  <c:v>0.8</c:v>
                </c:pt>
                <c:pt idx="2" formatCode="0.0_ ">
                  <c:v>0.3</c:v>
                </c:pt>
                <c:pt idx="3" formatCode="0.0_ ">
                  <c:v>0.5</c:v>
                </c:pt>
                <c:pt idx="4" formatCode="0.0_ 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31-4FF0-B0D6-D48D752ED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122112"/>
        <c:axId val="114128000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保護者!$C$14:$C$18</c15:sqref>
                        </c15:formulaRef>
                      </c:ext>
                    </c:extLst>
                    <c:strCache>
                      <c:ptCount val="5"/>
                      <c:pt idx="0">
                        <c:v>市（R8）</c:v>
                      </c:pt>
                      <c:pt idx="1">
                        <c:v>R8</c:v>
                      </c:pt>
                      <c:pt idx="2">
                        <c:v>幼・こ</c:v>
                      </c:pt>
                      <c:pt idx="3">
                        <c:v>小</c:v>
                      </c:pt>
                      <c:pt idx="4">
                        <c:v>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2931-4FF0-B0D6-D48D752EDAE3}"/>
                  </c:ext>
                </c:extLst>
              </c15:ser>
            </c15:filteredBarSeries>
          </c:ext>
        </c:extLst>
      </c:barChart>
      <c:catAx>
        <c:axId val="1141221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14128000"/>
        <c:crosses val="autoZero"/>
        <c:auto val="1"/>
        <c:lblAlgn val="ctr"/>
        <c:lblOffset val="100"/>
        <c:noMultiLvlLbl val="0"/>
      </c:catAx>
      <c:valAx>
        <c:axId val="114128000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1412211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保護者!$D$21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保護者!$C$22:$C$26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保護者!$D$22:$D$26</c:f>
              <c:numCache>
                <c:formatCode>General</c:formatCode>
                <c:ptCount val="5"/>
                <c:pt idx="0" formatCode="0.0_ ">
                  <c:v>50.5</c:v>
                </c:pt>
                <c:pt idx="2" formatCode="0.0_ ">
                  <c:v>46.7</c:v>
                </c:pt>
                <c:pt idx="3" formatCode="0.0_ ">
                  <c:v>51.1</c:v>
                </c:pt>
                <c:pt idx="4" formatCode="0.0_ ">
                  <c:v>50.1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4-4CBC-84CF-C84D0D986FC7}"/>
            </c:ext>
          </c:extLst>
        </c:ser>
        <c:ser>
          <c:idx val="1"/>
          <c:order val="1"/>
          <c:tx>
            <c:strRef>
              <c:f>保護者!$E$21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保護者!$C$22:$C$26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保護者!$E$22:$E$26</c:f>
              <c:numCache>
                <c:formatCode>General</c:formatCode>
                <c:ptCount val="5"/>
                <c:pt idx="0" formatCode="0.0_ ">
                  <c:v>40.6</c:v>
                </c:pt>
                <c:pt idx="2" formatCode="0.0_ ">
                  <c:v>43.3</c:v>
                </c:pt>
                <c:pt idx="3" formatCode="0.0_ ">
                  <c:v>40.299999999999997</c:v>
                </c:pt>
                <c:pt idx="4" formatCode="0.0_ ">
                  <c:v>40.5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54-4CBC-84CF-C84D0D986FC7}"/>
            </c:ext>
          </c:extLst>
        </c:ser>
        <c:ser>
          <c:idx val="2"/>
          <c:order val="2"/>
          <c:tx>
            <c:strRef>
              <c:f>保護者!$F$21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保護者!$C$22:$C$26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保護者!$F$22:$F$26</c:f>
              <c:numCache>
                <c:formatCode>General</c:formatCode>
                <c:ptCount val="5"/>
                <c:pt idx="0" formatCode="0.0_ ">
                  <c:v>8</c:v>
                </c:pt>
                <c:pt idx="2" formatCode="0.0_ ">
                  <c:v>9</c:v>
                </c:pt>
                <c:pt idx="3" formatCode="0.0_ ">
                  <c:v>7.8</c:v>
                </c:pt>
                <c:pt idx="4" formatCode="0.0_ ">
                  <c:v>8.1999999999999993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54-4CBC-84CF-C84D0D986FC7}"/>
            </c:ext>
          </c:extLst>
        </c:ser>
        <c:ser>
          <c:idx val="3"/>
          <c:order val="3"/>
          <c:tx>
            <c:strRef>
              <c:f>保護者!$G$21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保護者!$C$22:$C$26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保護者!$G$22:$G$26</c:f>
              <c:numCache>
                <c:formatCode>General</c:formatCode>
                <c:ptCount val="5"/>
                <c:pt idx="0" formatCode="0.0_ ">
                  <c:v>0.9</c:v>
                </c:pt>
                <c:pt idx="2" formatCode="0.0_ ">
                  <c:v>1.1000000000000001</c:v>
                </c:pt>
                <c:pt idx="3" formatCode="0.0_ ">
                  <c:v>0.8</c:v>
                </c:pt>
                <c:pt idx="4" formatCode="0.0_ 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54-4CBC-84CF-C84D0D986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164096"/>
        <c:axId val="114165632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保護者!$C$22:$C$26</c15:sqref>
                        </c15:formulaRef>
                      </c:ext>
                    </c:extLst>
                    <c:strCache>
                      <c:ptCount val="5"/>
                      <c:pt idx="0">
                        <c:v>市（R8）</c:v>
                      </c:pt>
                      <c:pt idx="1">
                        <c:v>R8</c:v>
                      </c:pt>
                      <c:pt idx="2">
                        <c:v>幼・こ</c:v>
                      </c:pt>
                      <c:pt idx="3">
                        <c:v>小</c:v>
                      </c:pt>
                      <c:pt idx="4">
                        <c:v>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E354-4CBC-84CF-C84D0D986FC7}"/>
                  </c:ext>
                </c:extLst>
              </c15:ser>
            </c15:filteredBarSeries>
          </c:ext>
        </c:extLst>
      </c:barChart>
      <c:catAx>
        <c:axId val="114164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14165632"/>
        <c:crosses val="autoZero"/>
        <c:auto val="1"/>
        <c:lblAlgn val="ctr"/>
        <c:lblOffset val="100"/>
        <c:noMultiLvlLbl val="0"/>
      </c:catAx>
      <c:valAx>
        <c:axId val="114165632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1416409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保護者!$D$5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保護者!$C$6:$C$10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保護者!$D$6:$D$10</c:f>
              <c:numCache>
                <c:formatCode>General</c:formatCode>
                <c:ptCount val="5"/>
                <c:pt idx="0" formatCode="0.0_ ">
                  <c:v>53.1</c:v>
                </c:pt>
                <c:pt idx="2" formatCode="0.0_ ">
                  <c:v>59.4</c:v>
                </c:pt>
                <c:pt idx="3" formatCode="0.0_ ">
                  <c:v>57.6</c:v>
                </c:pt>
                <c:pt idx="4" formatCode="0.0_ 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8C-4989-9F06-311930163916}"/>
            </c:ext>
          </c:extLst>
        </c:ser>
        <c:ser>
          <c:idx val="1"/>
          <c:order val="1"/>
          <c:tx>
            <c:strRef>
              <c:f>保護者!$E$5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保護者!$C$6:$C$10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保護者!$E$6:$E$10</c:f>
              <c:numCache>
                <c:formatCode>General</c:formatCode>
                <c:ptCount val="5"/>
                <c:pt idx="0" formatCode="0.0_ ">
                  <c:v>37</c:v>
                </c:pt>
                <c:pt idx="2" formatCode="0.0_ ">
                  <c:v>34.4</c:v>
                </c:pt>
                <c:pt idx="3" formatCode="0.0_ ">
                  <c:v>34.700000000000003</c:v>
                </c:pt>
                <c:pt idx="4" formatCode="0.0_ ">
                  <c:v>42.3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C-4989-9F06-311930163916}"/>
            </c:ext>
          </c:extLst>
        </c:ser>
        <c:ser>
          <c:idx val="2"/>
          <c:order val="2"/>
          <c:tx>
            <c:strRef>
              <c:f>保護者!$F$5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保護者!$C$6:$C$10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保護者!$F$6:$F$10</c:f>
              <c:numCache>
                <c:formatCode>General</c:formatCode>
                <c:ptCount val="5"/>
                <c:pt idx="0" formatCode="0.0_ ">
                  <c:v>8.1999999999999993</c:v>
                </c:pt>
                <c:pt idx="2" formatCode="0.0_ ">
                  <c:v>5.5</c:v>
                </c:pt>
                <c:pt idx="3" formatCode="0.0_ ">
                  <c:v>6.6</c:v>
                </c:pt>
                <c:pt idx="4" formatCode="0.0_ 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8C-4989-9F06-311930163916}"/>
            </c:ext>
          </c:extLst>
        </c:ser>
        <c:ser>
          <c:idx val="3"/>
          <c:order val="3"/>
          <c:tx>
            <c:strRef>
              <c:f>保護者!$G$5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保護者!$C$6:$C$10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保護者!$G$6:$G$10</c:f>
              <c:numCache>
                <c:formatCode>General</c:formatCode>
                <c:ptCount val="5"/>
                <c:pt idx="0" formatCode="0.0_ ">
                  <c:v>1.6</c:v>
                </c:pt>
                <c:pt idx="2" formatCode="0.0_ ">
                  <c:v>0.7</c:v>
                </c:pt>
                <c:pt idx="3" formatCode="0.0_ ">
                  <c:v>1.1000000000000001</c:v>
                </c:pt>
                <c:pt idx="4" formatCode="0.0_ 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8C-4989-9F06-311930163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1015808"/>
        <c:axId val="13101734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保護者!$C$6:$C$10</c15:sqref>
                        </c15:formulaRef>
                      </c:ext>
                    </c:extLst>
                    <c:strCache>
                      <c:ptCount val="5"/>
                      <c:pt idx="0">
                        <c:v>市（R8）</c:v>
                      </c:pt>
                      <c:pt idx="1">
                        <c:v>R8</c:v>
                      </c:pt>
                      <c:pt idx="2">
                        <c:v>幼・こ</c:v>
                      </c:pt>
                      <c:pt idx="3">
                        <c:v>小</c:v>
                      </c:pt>
                      <c:pt idx="4">
                        <c:v>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28C-4989-9F06-311930163916}"/>
                  </c:ext>
                </c:extLst>
              </c15:ser>
            </c15:filteredBarSeries>
          </c:ext>
        </c:extLst>
      </c:barChart>
      <c:catAx>
        <c:axId val="13101580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31017344"/>
        <c:crosses val="autoZero"/>
        <c:auto val="1"/>
        <c:lblAlgn val="ctr"/>
        <c:lblOffset val="100"/>
        <c:noMultiLvlLbl val="0"/>
      </c:catAx>
      <c:valAx>
        <c:axId val="13101734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310158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invertIfNegative val="0"/>
          <c:val>
            <c:numRef>
              <c:f>保護者!#REF!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802-463C-A3C5-8395C6060488}"/>
            </c:ext>
          </c:extLst>
        </c:ser>
        <c:ser>
          <c:idx val="1"/>
          <c:order val="1"/>
          <c:invertIfNegative val="0"/>
          <c:val>
            <c:numRef>
              <c:f>保護者!#REF!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A802-463C-A3C5-8395C6060488}"/>
            </c:ext>
          </c:extLst>
        </c:ser>
        <c:ser>
          <c:idx val="2"/>
          <c:order val="2"/>
          <c:invertIfNegative val="0"/>
          <c:val>
            <c:numRef>
              <c:f>保護者!#REF!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A802-463C-A3C5-8395C6060488}"/>
            </c:ext>
          </c:extLst>
        </c:ser>
        <c:ser>
          <c:idx val="3"/>
          <c:order val="3"/>
          <c:invertIfNegative val="0"/>
          <c:val>
            <c:numRef>
              <c:f>保護者!#REF!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A802-463C-A3C5-8395C6060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5410432"/>
        <c:axId val="115411968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保護者!#REF!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filteredSeriesTitle>
                      <c15:tx>
                        <c:strRef>
                          <c:extLst>
                            <c:ext uri="{02D57815-91ED-43cb-92C2-25804820EDAC}">
                              <c15:formulaRef>
                                <c15:sqref>保護者!#REF!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uri="{02D57815-91ED-43cb-92C2-25804820EDAC}">
                    <c15:filteredCategoryTitle>
                      <c15:cat>
                        <c:multiLvlStrRef>
                          <c:extLst>
                            <c:ext uri="{02D57815-91ED-43cb-92C2-25804820EDAC}">
                              <c15:formulaRef>
                                <c15:sqref>保護者!#REF!</c15:sqref>
                              </c15:formulaRef>
                            </c:ext>
                          </c:extLst>
                        </c:multiLvl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4-A802-463C-A3C5-8395C6060488}"/>
                  </c:ext>
                </c:extLst>
              </c15:ser>
            </c15:filteredBarSeries>
          </c:ext>
        </c:extLst>
      </c:barChart>
      <c:catAx>
        <c:axId val="115410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15411968"/>
        <c:crosses val="autoZero"/>
        <c:auto val="1"/>
        <c:lblAlgn val="ctr"/>
        <c:lblOffset val="100"/>
        <c:noMultiLvlLbl val="0"/>
      </c:catAx>
      <c:valAx>
        <c:axId val="115411968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1541043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230549231960891"/>
          <c:y val="0.21137898342106395"/>
          <c:w val="0.64838267382461945"/>
          <c:h val="0.7311479749803709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教職員!$D$14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教職員!$C$15:$C$19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教職員!$D$15:$D$19</c:f>
              <c:numCache>
                <c:formatCode>General</c:formatCode>
                <c:ptCount val="5"/>
                <c:pt idx="0" formatCode="0.0_ ">
                  <c:v>30</c:v>
                </c:pt>
                <c:pt idx="2" formatCode="0.0_ ">
                  <c:v>49.4</c:v>
                </c:pt>
                <c:pt idx="3" formatCode="0.0_ ">
                  <c:v>27</c:v>
                </c:pt>
                <c:pt idx="4" formatCode="0.0_ ">
                  <c:v>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7-4A5E-A11B-B2FC7E81C6F5}"/>
            </c:ext>
          </c:extLst>
        </c:ser>
        <c:ser>
          <c:idx val="1"/>
          <c:order val="1"/>
          <c:tx>
            <c:strRef>
              <c:f>教職員!$E$14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教職員!$C$15:$C$19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教職員!$E$15:$E$19</c:f>
              <c:numCache>
                <c:formatCode>General</c:formatCode>
                <c:ptCount val="5"/>
                <c:pt idx="0" formatCode="0.0_ ">
                  <c:v>56.6</c:v>
                </c:pt>
                <c:pt idx="2" formatCode="0.0_ ">
                  <c:v>44.6</c:v>
                </c:pt>
                <c:pt idx="3" formatCode="0.0_ ">
                  <c:v>58.8</c:v>
                </c:pt>
                <c:pt idx="4" formatCode="0.0_ ">
                  <c:v>57.2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17-4A5E-A11B-B2FC7E81C6F5}"/>
            </c:ext>
          </c:extLst>
        </c:ser>
        <c:ser>
          <c:idx val="2"/>
          <c:order val="2"/>
          <c:tx>
            <c:strRef>
              <c:f>教職員!$F$14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教職員!$C$15:$C$19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教職員!$F$15:$F$19</c:f>
              <c:numCache>
                <c:formatCode>General</c:formatCode>
                <c:ptCount val="5"/>
                <c:pt idx="0" formatCode="0.0_ ">
                  <c:v>12.4</c:v>
                </c:pt>
                <c:pt idx="2" formatCode="0.0_ ">
                  <c:v>6</c:v>
                </c:pt>
                <c:pt idx="3" formatCode="0.0_ ">
                  <c:v>13.1</c:v>
                </c:pt>
                <c:pt idx="4" formatCode="0.0_ ">
                  <c:v>13.7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17-4A5E-A11B-B2FC7E81C6F5}"/>
            </c:ext>
          </c:extLst>
        </c:ser>
        <c:ser>
          <c:idx val="3"/>
          <c:order val="3"/>
          <c:tx>
            <c:strRef>
              <c:f>教職員!$G$14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教職員!$C$15:$C$19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教職員!$G$15:$G$19</c:f>
              <c:numCache>
                <c:formatCode>General</c:formatCode>
                <c:ptCount val="5"/>
                <c:pt idx="0" formatCode="0.0_ ">
                  <c:v>0.9</c:v>
                </c:pt>
                <c:pt idx="2" formatCode="0.0_ ">
                  <c:v>0</c:v>
                </c:pt>
                <c:pt idx="3" formatCode="0.0_ ">
                  <c:v>1.1000000000000001</c:v>
                </c:pt>
                <c:pt idx="4" formatCode="0.0_ 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17-4A5E-A11B-B2FC7E81C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1176704"/>
        <c:axId val="131182592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教職員!#REF!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教職員!$C$15:$C$19</c15:sqref>
                        </c15:formulaRef>
                      </c:ext>
                    </c:extLst>
                    <c:strCache>
                      <c:ptCount val="5"/>
                      <c:pt idx="0">
                        <c:v>市（R8）</c:v>
                      </c:pt>
                      <c:pt idx="1">
                        <c:v>R8</c:v>
                      </c:pt>
                      <c:pt idx="2">
                        <c:v>幼・こ</c:v>
                      </c:pt>
                      <c:pt idx="3">
                        <c:v>小</c:v>
                      </c:pt>
                      <c:pt idx="4">
                        <c:v>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教職員!#REF!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2217-4A5E-A11B-B2FC7E81C6F5}"/>
                  </c:ext>
                </c:extLst>
              </c15:ser>
            </c15:filteredBarSeries>
          </c:ext>
        </c:extLst>
      </c:barChart>
      <c:catAx>
        <c:axId val="1311767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ja-JP"/>
          </a:p>
        </c:txPr>
        <c:crossAx val="131182592"/>
        <c:crosses val="autoZero"/>
        <c:auto val="1"/>
        <c:lblAlgn val="ctr"/>
        <c:lblOffset val="100"/>
        <c:noMultiLvlLbl val="0"/>
      </c:catAx>
      <c:valAx>
        <c:axId val="131182592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31176704"/>
        <c:crosses val="autoZero"/>
        <c:crossBetween val="between"/>
        <c:majorUnit val="0.2"/>
      </c:valAx>
    </c:plotArea>
    <c:legend>
      <c:legendPos val="t"/>
      <c:layout>
        <c:manualLayout>
          <c:xMode val="edge"/>
          <c:yMode val="edge"/>
          <c:x val="0.26650065858067834"/>
          <c:y val="6.5811122079631459E-3"/>
          <c:w val="0.46699868283864338"/>
          <c:h val="0.119005682039004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081970063204885"/>
          <c:y val="0.17476562722078512"/>
          <c:w val="0.6554948151803891"/>
          <c:h val="0.79231814434748005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教職員!$D$6</c:f>
              <c:strCache>
                <c:ptCount val="1"/>
                <c:pt idx="0">
                  <c:v>①</c:v>
                </c:pt>
              </c:strCache>
            </c:strRef>
          </c:tx>
          <c:invertIfNegative val="0"/>
          <c:cat>
            <c:strRef>
              <c:f>教職員!$C$7:$C$11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教職員!$D$7:$D$11</c:f>
              <c:numCache>
                <c:formatCode>0.0_ </c:formatCode>
                <c:ptCount val="5"/>
                <c:pt idx="0">
                  <c:v>55.3</c:v>
                </c:pt>
                <c:pt idx="2">
                  <c:v>71.5</c:v>
                </c:pt>
                <c:pt idx="3">
                  <c:v>56.7</c:v>
                </c:pt>
                <c:pt idx="4">
                  <c:v>46.4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2-4126-A43A-A84B26251FEB}"/>
            </c:ext>
          </c:extLst>
        </c:ser>
        <c:ser>
          <c:idx val="1"/>
          <c:order val="1"/>
          <c:tx>
            <c:strRef>
              <c:f>教職員!$E$6</c:f>
              <c:strCache>
                <c:ptCount val="1"/>
                <c:pt idx="0">
                  <c:v>②</c:v>
                </c:pt>
              </c:strCache>
            </c:strRef>
          </c:tx>
          <c:invertIfNegative val="0"/>
          <c:cat>
            <c:strRef>
              <c:f>教職員!$C$7:$C$11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教職員!$E$7:$E$11</c:f>
              <c:numCache>
                <c:formatCode>0.0_ </c:formatCode>
                <c:ptCount val="5"/>
                <c:pt idx="0">
                  <c:v>40.799999999999997</c:v>
                </c:pt>
                <c:pt idx="2">
                  <c:v>27</c:v>
                </c:pt>
                <c:pt idx="3">
                  <c:v>40.5</c:v>
                </c:pt>
                <c:pt idx="4">
                  <c:v>47.1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52-4126-A43A-A84B26251FEB}"/>
            </c:ext>
          </c:extLst>
        </c:ser>
        <c:ser>
          <c:idx val="2"/>
          <c:order val="2"/>
          <c:tx>
            <c:strRef>
              <c:f>教職員!$F$6</c:f>
              <c:strCache>
                <c:ptCount val="1"/>
                <c:pt idx="0">
                  <c:v>③</c:v>
                </c:pt>
              </c:strCache>
            </c:strRef>
          </c:tx>
          <c:invertIfNegative val="0"/>
          <c:cat>
            <c:strRef>
              <c:f>教職員!$C$7:$C$11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教職員!$F$7:$F$11</c:f>
              <c:numCache>
                <c:formatCode>0.0_ </c:formatCode>
                <c:ptCount val="5"/>
                <c:pt idx="0">
                  <c:v>3.3</c:v>
                </c:pt>
                <c:pt idx="2">
                  <c:v>1.1000000000000001</c:v>
                </c:pt>
                <c:pt idx="3">
                  <c:v>2.5</c:v>
                </c:pt>
                <c:pt idx="4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52-4126-A43A-A84B26251FEB}"/>
            </c:ext>
          </c:extLst>
        </c:ser>
        <c:ser>
          <c:idx val="3"/>
          <c:order val="3"/>
          <c:tx>
            <c:strRef>
              <c:f>教職員!$G$6</c:f>
              <c:strCache>
                <c:ptCount val="1"/>
                <c:pt idx="0">
                  <c:v>④</c:v>
                </c:pt>
              </c:strCache>
            </c:strRef>
          </c:tx>
          <c:invertIfNegative val="0"/>
          <c:cat>
            <c:strRef>
              <c:f>教職員!$C$7:$C$11</c:f>
              <c:strCache>
                <c:ptCount val="5"/>
                <c:pt idx="0">
                  <c:v>市（R8）</c:v>
                </c:pt>
                <c:pt idx="1">
                  <c:v>R8</c:v>
                </c:pt>
                <c:pt idx="2">
                  <c:v>幼・こ</c:v>
                </c:pt>
                <c:pt idx="3">
                  <c:v>小</c:v>
                </c:pt>
                <c:pt idx="4">
                  <c:v>中</c:v>
                </c:pt>
              </c:strCache>
            </c:strRef>
          </c:cat>
          <c:val>
            <c:numRef>
              <c:f>教職員!$G$7:$G$11</c:f>
              <c:numCache>
                <c:formatCode>0.0_ </c:formatCode>
                <c:ptCount val="5"/>
                <c:pt idx="0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52-4126-A43A-A84B26251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802816"/>
        <c:axId val="13280870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教職員!#REF!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教職員!$C$7:$C$11</c15:sqref>
                        </c15:formulaRef>
                      </c:ext>
                    </c:extLst>
                    <c:strCache>
                      <c:ptCount val="5"/>
                      <c:pt idx="0">
                        <c:v>市（R8）</c:v>
                      </c:pt>
                      <c:pt idx="1">
                        <c:v>R8</c:v>
                      </c:pt>
                      <c:pt idx="2">
                        <c:v>幼・こ</c:v>
                      </c:pt>
                      <c:pt idx="3">
                        <c:v>小</c:v>
                      </c:pt>
                      <c:pt idx="4">
                        <c:v>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教職員!#REF!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752-4126-A43A-A84B26251FEB}"/>
                  </c:ext>
                </c:extLst>
              </c15:ser>
            </c15:filteredBarSeries>
          </c:ext>
        </c:extLst>
      </c:barChart>
      <c:catAx>
        <c:axId val="1328028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32808704"/>
        <c:crosses val="autoZero"/>
        <c:auto val="1"/>
        <c:lblAlgn val="ctr"/>
        <c:lblOffset val="100"/>
        <c:noMultiLvlLbl val="0"/>
      </c:catAx>
      <c:valAx>
        <c:axId val="132808704"/>
        <c:scaling>
          <c:orientation val="minMax"/>
        </c:scaling>
        <c:delete val="0"/>
        <c:axPos val="t"/>
        <c:majorGridlines/>
        <c:numFmt formatCode="0%" sourceLinked="1"/>
        <c:majorTickMark val="out"/>
        <c:minorTickMark val="none"/>
        <c:tickLblPos val="nextTo"/>
        <c:crossAx val="132802816"/>
        <c:crosses val="autoZero"/>
        <c:crossBetween val="between"/>
        <c:majorUnit val="0.2"/>
      </c:valAx>
    </c:plotArea>
    <c:legend>
      <c:legendPos val="t"/>
      <c:layout>
        <c:manualLayout>
          <c:xMode val="edge"/>
          <c:yMode val="edge"/>
          <c:x val="0.28912455377830037"/>
          <c:y val="1.2243648607284972E-2"/>
          <c:w val="0.42175089244339919"/>
          <c:h val="0.10330650817408155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900" baseline="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</xdr:row>
      <xdr:rowOff>38100</xdr:rowOff>
    </xdr:from>
    <xdr:to>
      <xdr:col>13</xdr:col>
      <xdr:colOff>214313</xdr:colOff>
      <xdr:row>18</xdr:row>
      <xdr:rowOff>142876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152399</xdr:colOff>
      <xdr:row>18</xdr:row>
      <xdr:rowOff>266700</xdr:rowOff>
    </xdr:from>
    <xdr:to>
      <xdr:col>13</xdr:col>
      <xdr:colOff>214313</xdr:colOff>
      <xdr:row>34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152399</xdr:colOff>
      <xdr:row>35</xdr:row>
      <xdr:rowOff>28575</xdr:rowOff>
    </xdr:from>
    <xdr:to>
      <xdr:col>13</xdr:col>
      <xdr:colOff>202405</xdr:colOff>
      <xdr:row>50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123824</xdr:colOff>
      <xdr:row>51</xdr:row>
      <xdr:rowOff>57151</xdr:rowOff>
    </xdr:from>
    <xdr:to>
      <xdr:col>13</xdr:col>
      <xdr:colOff>214312</xdr:colOff>
      <xdr:row>66</xdr:row>
      <xdr:rowOff>152401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133349</xdr:colOff>
      <xdr:row>67</xdr:row>
      <xdr:rowOff>28574</xdr:rowOff>
    </xdr:from>
    <xdr:to>
      <xdr:col>13</xdr:col>
      <xdr:colOff>214313</xdr:colOff>
      <xdr:row>82</xdr:row>
      <xdr:rowOff>114300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133350</xdr:colOff>
      <xdr:row>83</xdr:row>
      <xdr:rowOff>0</xdr:rowOff>
    </xdr:from>
    <xdr:to>
      <xdr:col>13</xdr:col>
      <xdr:colOff>214313</xdr:colOff>
      <xdr:row>98</xdr:row>
      <xdr:rowOff>123825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123824</xdr:colOff>
      <xdr:row>99</xdr:row>
      <xdr:rowOff>28575</xdr:rowOff>
    </xdr:from>
    <xdr:to>
      <xdr:col>13</xdr:col>
      <xdr:colOff>202406</xdr:colOff>
      <xdr:row>114</xdr:row>
      <xdr:rowOff>171450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142874</xdr:colOff>
      <xdr:row>115</xdr:row>
      <xdr:rowOff>2380</xdr:rowOff>
    </xdr:from>
    <xdr:to>
      <xdr:col>13</xdr:col>
      <xdr:colOff>202406</xdr:colOff>
      <xdr:row>130</xdr:row>
      <xdr:rowOff>95250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142875</xdr:colOff>
      <xdr:row>131</xdr:row>
      <xdr:rowOff>57927</xdr:rowOff>
    </xdr:from>
    <xdr:to>
      <xdr:col>13</xdr:col>
      <xdr:colOff>190500</xdr:colOff>
      <xdr:row>146</xdr:row>
      <xdr:rowOff>143652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142875</xdr:colOff>
      <xdr:row>147</xdr:row>
      <xdr:rowOff>28575</xdr:rowOff>
    </xdr:from>
    <xdr:to>
      <xdr:col>13</xdr:col>
      <xdr:colOff>178594</xdr:colOff>
      <xdr:row>162</xdr:row>
      <xdr:rowOff>152400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165651</xdr:colOff>
      <xdr:row>201</xdr:row>
      <xdr:rowOff>38101</xdr:rowOff>
    </xdr:from>
    <xdr:to>
      <xdr:col>13</xdr:col>
      <xdr:colOff>178594</xdr:colOff>
      <xdr:row>216</xdr:row>
      <xdr:rowOff>107674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173935</xdr:colOff>
      <xdr:row>217</xdr:row>
      <xdr:rowOff>1</xdr:rowOff>
    </xdr:from>
    <xdr:to>
      <xdr:col>13</xdr:col>
      <xdr:colOff>202406</xdr:colOff>
      <xdr:row>232</xdr:row>
      <xdr:rowOff>91110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182219</xdr:colOff>
      <xdr:row>233</xdr:row>
      <xdr:rowOff>19050</xdr:rowOff>
    </xdr:from>
    <xdr:to>
      <xdr:col>13</xdr:col>
      <xdr:colOff>202406</xdr:colOff>
      <xdr:row>248</xdr:row>
      <xdr:rowOff>115957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40482</xdr:colOff>
      <xdr:row>2</xdr:row>
      <xdr:rowOff>4763</xdr:rowOff>
    </xdr:from>
    <xdr:to>
      <xdr:col>11</xdr:col>
      <xdr:colOff>392907</xdr:colOff>
      <xdr:row>3</xdr:row>
      <xdr:rowOff>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600076" y="623888"/>
          <a:ext cx="7186612" cy="3048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①あてはまる　　②どちらかというとあてはまる</a:t>
          </a:r>
          <a:r>
            <a:rPr kumimoji="1" lang="ja-JP" altLang="en-US" sz="900" baseline="0"/>
            <a:t>　　</a:t>
          </a:r>
          <a:r>
            <a:rPr kumimoji="1" lang="ja-JP" altLang="en-US" sz="900"/>
            <a:t>③どちらかというとあてはまらない　　④あてはまらない</a:t>
          </a:r>
          <a:endParaRPr kumimoji="1" lang="en-US" altLang="ja-JP" sz="900"/>
        </a:p>
        <a:p>
          <a:endParaRPr kumimoji="1" lang="en-US" altLang="ja-JP" sz="900"/>
        </a:p>
      </xdr:txBody>
    </xdr:sp>
    <xdr:clientData/>
  </xdr:twoCellAnchor>
  <xdr:twoCellAnchor>
    <xdr:from>
      <xdr:col>7</xdr:col>
      <xdr:colOff>152399</xdr:colOff>
      <xdr:row>248</xdr:row>
      <xdr:rowOff>266700</xdr:rowOff>
    </xdr:from>
    <xdr:to>
      <xdr:col>13</xdr:col>
      <xdr:colOff>214313</xdr:colOff>
      <xdr:row>264</xdr:row>
      <xdr:rowOff>123825</xdr:rowOff>
    </xdr:to>
    <xdr:graphicFrame macro="">
      <xdr:nvGraphicFramePr>
        <xdr:cNvPr id="21" name="グラフ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123824</xdr:colOff>
      <xdr:row>271</xdr:row>
      <xdr:rowOff>28575</xdr:rowOff>
    </xdr:from>
    <xdr:to>
      <xdr:col>13</xdr:col>
      <xdr:colOff>202406</xdr:colOff>
      <xdr:row>286</xdr:row>
      <xdr:rowOff>171450</xdr:rowOff>
    </xdr:to>
    <xdr:graphicFrame macro="">
      <xdr:nvGraphicFramePr>
        <xdr:cNvPr id="24" name="グラフ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142874</xdr:colOff>
      <xdr:row>287</xdr:row>
      <xdr:rowOff>2380</xdr:rowOff>
    </xdr:from>
    <xdr:to>
      <xdr:col>13</xdr:col>
      <xdr:colOff>202406</xdr:colOff>
      <xdr:row>302</xdr:row>
      <xdr:rowOff>95250</xdr:rowOff>
    </xdr:to>
    <xdr:graphicFrame macro="">
      <xdr:nvGraphicFramePr>
        <xdr:cNvPr id="25" name="グラフ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123824</xdr:colOff>
      <xdr:row>307</xdr:row>
      <xdr:rowOff>28575</xdr:rowOff>
    </xdr:from>
    <xdr:to>
      <xdr:col>13</xdr:col>
      <xdr:colOff>202406</xdr:colOff>
      <xdr:row>322</xdr:row>
      <xdr:rowOff>171450</xdr:rowOff>
    </xdr:to>
    <xdr:graphicFrame macro="">
      <xdr:nvGraphicFramePr>
        <xdr:cNvPr id="28" name="グラフ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</xdr:col>
      <xdr:colOff>142874</xdr:colOff>
      <xdr:row>323</xdr:row>
      <xdr:rowOff>2380</xdr:rowOff>
    </xdr:from>
    <xdr:to>
      <xdr:col>13</xdr:col>
      <xdr:colOff>202406</xdr:colOff>
      <xdr:row>338</xdr:row>
      <xdr:rowOff>95250</xdr:rowOff>
    </xdr:to>
    <xdr:graphicFrame macro="">
      <xdr:nvGraphicFramePr>
        <xdr:cNvPr id="29" name="グラフ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165651</xdr:colOff>
      <xdr:row>169</xdr:row>
      <xdr:rowOff>38101</xdr:rowOff>
    </xdr:from>
    <xdr:to>
      <xdr:col>13</xdr:col>
      <xdr:colOff>178594</xdr:colOff>
      <xdr:row>184</xdr:row>
      <xdr:rowOff>107674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173935</xdr:colOff>
      <xdr:row>185</xdr:row>
      <xdr:rowOff>1</xdr:rowOff>
    </xdr:from>
    <xdr:to>
      <xdr:col>13</xdr:col>
      <xdr:colOff>202406</xdr:colOff>
      <xdr:row>200</xdr:row>
      <xdr:rowOff>91110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14</xdr:col>
      <xdr:colOff>228600</xdr:colOff>
      <xdr:row>0</xdr:row>
      <xdr:rowOff>190500</xdr:rowOff>
    </xdr:from>
    <xdr:to>
      <xdr:col>24</xdr:col>
      <xdr:colOff>304800</xdr:colOff>
      <xdr:row>2</xdr:row>
      <xdr:rowOff>76200</xdr:rowOff>
    </xdr:to>
    <xdr:sp macro="" textlink="">
      <xdr:nvSpPr>
        <xdr:cNvPr id="23" name="四角形: 角を丸くする 22">
          <a:extLst>
            <a:ext uri="{FF2B5EF4-FFF2-40B4-BE49-F238E27FC236}">
              <a16:creationId xmlns:a16="http://schemas.microsoft.com/office/drawing/2014/main" id="{FC4BA666-61D6-4072-AC9A-24959931E1F3}"/>
            </a:ext>
          </a:extLst>
        </xdr:cNvPr>
        <xdr:cNvSpPr/>
      </xdr:nvSpPr>
      <xdr:spPr>
        <a:xfrm>
          <a:off x="8658225" y="190500"/>
          <a:ext cx="3790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この集計には夜間学級を含まない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17804</xdr:colOff>
      <xdr:row>2</xdr:row>
      <xdr:rowOff>24432</xdr:rowOff>
    </xdr:from>
    <xdr:to>
      <xdr:col>10</xdr:col>
      <xdr:colOff>666750</xdr:colOff>
      <xdr:row>2</xdr:row>
      <xdr:rowOff>276225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79779" y="634032"/>
          <a:ext cx="6240121" cy="25179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①あてはまる　　②どちらかというとあてはまる　　③どちらかというとあてはまらない　　④あてはまらない</a:t>
          </a:r>
          <a:endParaRPr kumimoji="1" lang="en-US" altLang="ja-JP" sz="900"/>
        </a:p>
      </xdr:txBody>
    </xdr:sp>
    <xdr:clientData/>
  </xdr:twoCellAnchor>
  <xdr:twoCellAnchor>
    <xdr:from>
      <xdr:col>7</xdr:col>
      <xdr:colOff>74545</xdr:colOff>
      <xdr:row>11</xdr:row>
      <xdr:rowOff>0</xdr:rowOff>
    </xdr:from>
    <xdr:to>
      <xdr:col>12</xdr:col>
      <xdr:colOff>0</xdr:colOff>
      <xdr:row>18</xdr:row>
      <xdr:rowOff>132521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74543</xdr:colOff>
      <xdr:row>18</xdr:row>
      <xdr:rowOff>190500</xdr:rowOff>
    </xdr:from>
    <xdr:to>
      <xdr:col>12</xdr:col>
      <xdr:colOff>0</xdr:colOff>
      <xdr:row>26</xdr:row>
      <xdr:rowOff>140806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76200</xdr:colOff>
      <xdr:row>3</xdr:row>
      <xdr:rowOff>38100</xdr:rowOff>
    </xdr:from>
    <xdr:to>
      <xdr:col>12</xdr:col>
      <xdr:colOff>1655</xdr:colOff>
      <xdr:row>10</xdr:row>
      <xdr:rowOff>132521</xdr:rowOff>
    </xdr:to>
    <xdr:graphicFrame macro="">
      <xdr:nvGraphicFramePr>
        <xdr:cNvPr id="21" name="グラフ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66261</xdr:colOff>
      <xdr:row>26</xdr:row>
      <xdr:rowOff>250031</xdr:rowOff>
    </xdr:from>
    <xdr:to>
      <xdr:col>12</xdr:col>
      <xdr:colOff>0</xdr:colOff>
      <xdr:row>27</xdr:row>
      <xdr:rowOff>0</xdr:rowOff>
    </xdr:to>
    <xdr:graphicFrame macro="">
      <xdr:nvGraphicFramePr>
        <xdr:cNvPr id="29" name="グラフ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12837</xdr:colOff>
      <xdr:row>2</xdr:row>
      <xdr:rowOff>19050</xdr:rowOff>
    </xdr:from>
    <xdr:to>
      <xdr:col>11</xdr:col>
      <xdr:colOff>9525</xdr:colOff>
      <xdr:row>2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36712" y="600075"/>
          <a:ext cx="5997438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/>
            <a:t>①あてはまる　　②どちらかというとあてはまる　　③どちらかというとあてはまらない　　④あてはまらない</a:t>
          </a:r>
          <a:endParaRPr kumimoji="1" lang="en-US" altLang="ja-JP" sz="900"/>
        </a:p>
        <a:p>
          <a:endParaRPr kumimoji="1" lang="en-US" altLang="ja-JP" sz="900"/>
        </a:p>
      </xdr:txBody>
    </xdr:sp>
    <xdr:clientData/>
  </xdr:twoCellAnchor>
  <xdr:twoCellAnchor>
    <xdr:from>
      <xdr:col>7</xdr:col>
      <xdr:colOff>49696</xdr:colOff>
      <xdr:row>12</xdr:row>
      <xdr:rowOff>0</xdr:rowOff>
    </xdr:from>
    <xdr:to>
      <xdr:col>12</xdr:col>
      <xdr:colOff>0</xdr:colOff>
      <xdr:row>19</xdr:row>
      <xdr:rowOff>9525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4</xdr:row>
      <xdr:rowOff>38099</xdr:rowOff>
    </xdr:from>
    <xdr:to>
      <xdr:col>11</xdr:col>
      <xdr:colOff>676275</xdr:colOff>
      <xdr:row>11</xdr:row>
      <xdr:rowOff>200024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B1:Y119"/>
  <sheetViews>
    <sheetView topLeftCell="A94"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42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42" t="s">
        <v>40</v>
      </c>
      <c r="I3" s="43" t="s">
        <v>41</v>
      </c>
      <c r="J3" s="44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50">
        <v>2138</v>
      </c>
      <c r="D4" s="51">
        <v>1272</v>
      </c>
      <c r="E4" s="51">
        <v>178</v>
      </c>
      <c r="F4" s="51">
        <v>20</v>
      </c>
      <c r="G4" s="51">
        <v>0</v>
      </c>
      <c r="H4" s="71">
        <v>1</v>
      </c>
      <c r="I4" s="52">
        <v>3609</v>
      </c>
      <c r="J4" s="72">
        <v>59.240786921584935</v>
      </c>
      <c r="K4" s="66">
        <v>35.245220282626768</v>
      </c>
      <c r="L4" s="66">
        <v>4.9321141590468267</v>
      </c>
      <c r="M4" s="66">
        <v>0.55417013022998063</v>
      </c>
      <c r="N4" s="66">
        <v>0</v>
      </c>
      <c r="O4" s="67">
        <v>2.7708506511499031E-2</v>
      </c>
    </row>
    <row r="5" spans="2:25" ht="32.25" customHeight="1" x14ac:dyDescent="0.15">
      <c r="B5" s="45">
        <v>2</v>
      </c>
      <c r="C5" s="50">
        <v>3161</v>
      </c>
      <c r="D5" s="51">
        <v>397</v>
      </c>
      <c r="E5" s="51">
        <v>34</v>
      </c>
      <c r="F5" s="51">
        <v>9</v>
      </c>
      <c r="G5" s="51">
        <v>0</v>
      </c>
      <c r="H5" s="71">
        <v>0</v>
      </c>
      <c r="I5" s="52">
        <v>3601</v>
      </c>
      <c r="J5" s="72">
        <v>87.781171896695369</v>
      </c>
      <c r="K5" s="66">
        <v>11.02471535684532</v>
      </c>
      <c r="L5" s="66">
        <v>0.94418217161899476</v>
      </c>
      <c r="M5" s="66">
        <v>0.24993057484032211</v>
      </c>
      <c r="N5" s="66">
        <v>0</v>
      </c>
      <c r="O5" s="67">
        <v>0</v>
      </c>
    </row>
    <row r="6" spans="2:25" ht="32.25" customHeight="1" x14ac:dyDescent="0.15">
      <c r="B6" s="45">
        <v>3</v>
      </c>
      <c r="C6" s="50">
        <v>1680</v>
      </c>
      <c r="D6" s="51">
        <v>1599</v>
      </c>
      <c r="E6" s="51">
        <v>305</v>
      </c>
      <c r="F6" s="51">
        <v>24</v>
      </c>
      <c r="G6" s="51">
        <v>0</v>
      </c>
      <c r="H6" s="71">
        <v>1</v>
      </c>
      <c r="I6" s="52">
        <v>3609</v>
      </c>
      <c r="J6" s="72">
        <v>46.550290939318373</v>
      </c>
      <c r="K6" s="66">
        <v>44.305901911886949</v>
      </c>
      <c r="L6" s="66">
        <v>8.4510944860072037</v>
      </c>
      <c r="M6" s="66">
        <v>0.66500415627597675</v>
      </c>
      <c r="N6" s="66">
        <v>0</v>
      </c>
      <c r="O6" s="67">
        <v>2.7708506511499031E-2</v>
      </c>
    </row>
    <row r="7" spans="2:25" ht="32.25" customHeight="1" x14ac:dyDescent="0.15">
      <c r="B7" s="45">
        <v>4</v>
      </c>
      <c r="C7" s="50">
        <v>2202</v>
      </c>
      <c r="D7" s="51">
        <v>1126</v>
      </c>
      <c r="E7" s="51">
        <v>197</v>
      </c>
      <c r="F7" s="51">
        <v>77</v>
      </c>
      <c r="G7" s="51">
        <v>0</v>
      </c>
      <c r="H7" s="71">
        <v>7</v>
      </c>
      <c r="I7" s="52">
        <v>3609</v>
      </c>
      <c r="J7" s="72">
        <v>61.014131338320865</v>
      </c>
      <c r="K7" s="66">
        <v>31.199778331947908</v>
      </c>
      <c r="L7" s="66">
        <v>5.4585757827653092</v>
      </c>
      <c r="M7" s="66">
        <v>2.1335550013854254</v>
      </c>
      <c r="N7" s="66">
        <v>0</v>
      </c>
      <c r="O7" s="67">
        <v>0.19395954558049322</v>
      </c>
    </row>
    <row r="8" spans="2:25" ht="32.25" customHeight="1" x14ac:dyDescent="0.15">
      <c r="B8" s="45">
        <v>5</v>
      </c>
      <c r="C8" s="50">
        <v>1403</v>
      </c>
      <c r="D8" s="51">
        <v>1801</v>
      </c>
      <c r="E8" s="51">
        <v>366</v>
      </c>
      <c r="F8" s="51">
        <v>37</v>
      </c>
      <c r="G8" s="51">
        <v>0</v>
      </c>
      <c r="H8" s="71">
        <v>2</v>
      </c>
      <c r="I8" s="52">
        <v>3609</v>
      </c>
      <c r="J8" s="72">
        <v>38.875034635633135</v>
      </c>
      <c r="K8" s="66">
        <v>49.903020227209751</v>
      </c>
      <c r="L8" s="66">
        <v>10.141313383208644</v>
      </c>
      <c r="M8" s="66">
        <v>1.0252147409254642</v>
      </c>
      <c r="N8" s="66">
        <v>0</v>
      </c>
      <c r="O8" s="67">
        <v>5.5417013022998063E-2</v>
      </c>
    </row>
    <row r="9" spans="2:25" ht="32.25" customHeight="1" x14ac:dyDescent="0.15">
      <c r="B9" s="45">
        <v>6</v>
      </c>
      <c r="C9" s="50">
        <v>2734</v>
      </c>
      <c r="D9" s="51">
        <v>802</v>
      </c>
      <c r="E9" s="51">
        <v>65</v>
      </c>
      <c r="F9" s="51">
        <v>7</v>
      </c>
      <c r="G9" s="51">
        <v>0</v>
      </c>
      <c r="H9" s="71">
        <v>1</v>
      </c>
      <c r="I9" s="52">
        <v>3609</v>
      </c>
      <c r="J9" s="72">
        <v>75.755056802438347</v>
      </c>
      <c r="K9" s="66">
        <v>22.222222222222221</v>
      </c>
      <c r="L9" s="66">
        <v>1.801052923247437</v>
      </c>
      <c r="M9" s="66">
        <v>0.19395954558049322</v>
      </c>
      <c r="N9" s="66">
        <v>0</v>
      </c>
      <c r="O9" s="67">
        <v>2.7708506511499031E-2</v>
      </c>
    </row>
    <row r="10" spans="2:25" ht="32.25" customHeight="1" x14ac:dyDescent="0.15">
      <c r="B10" s="45">
        <v>7</v>
      </c>
      <c r="C10" s="50">
        <v>998</v>
      </c>
      <c r="D10" s="51">
        <v>1507</v>
      </c>
      <c r="E10" s="51">
        <v>871</v>
      </c>
      <c r="F10" s="51">
        <v>232</v>
      </c>
      <c r="G10" s="51">
        <v>0</v>
      </c>
      <c r="H10" s="71">
        <v>1</v>
      </c>
      <c r="I10" s="52">
        <v>3609</v>
      </c>
      <c r="J10" s="72">
        <v>27.653089498476032</v>
      </c>
      <c r="K10" s="66">
        <v>41.756719312829041</v>
      </c>
      <c r="L10" s="66">
        <v>24.134109171515654</v>
      </c>
      <c r="M10" s="66">
        <v>6.4283735106677744</v>
      </c>
      <c r="N10" s="66">
        <v>0</v>
      </c>
      <c r="O10" s="67">
        <v>2.7708506511499031E-2</v>
      </c>
    </row>
    <row r="11" spans="2:25" ht="32.25" customHeight="1" x14ac:dyDescent="0.15">
      <c r="B11" s="45">
        <v>8</v>
      </c>
      <c r="C11" s="50">
        <v>744</v>
      </c>
      <c r="D11" s="51">
        <v>1165</v>
      </c>
      <c r="E11" s="51">
        <v>1091</v>
      </c>
      <c r="F11" s="51">
        <v>606</v>
      </c>
      <c r="G11" s="51">
        <v>0</v>
      </c>
      <c r="H11" s="71">
        <v>3</v>
      </c>
      <c r="I11" s="52">
        <v>3609</v>
      </c>
      <c r="J11" s="72">
        <v>20.615128844555279</v>
      </c>
      <c r="K11" s="66">
        <v>32.280410085896371</v>
      </c>
      <c r="L11" s="66">
        <v>30.229980604045441</v>
      </c>
      <c r="M11" s="66">
        <v>16.791354945968411</v>
      </c>
      <c r="N11" s="66">
        <v>0</v>
      </c>
      <c r="O11" s="67">
        <v>8.3125519534497094E-2</v>
      </c>
    </row>
    <row r="12" spans="2:25" ht="32.25" customHeight="1" x14ac:dyDescent="0.15">
      <c r="B12" s="45">
        <v>9</v>
      </c>
      <c r="C12" s="50">
        <v>728</v>
      </c>
      <c r="D12" s="51">
        <v>1456</v>
      </c>
      <c r="E12" s="51">
        <v>1103</v>
      </c>
      <c r="F12" s="51">
        <v>318</v>
      </c>
      <c r="G12" s="51">
        <v>0</v>
      </c>
      <c r="H12" s="71">
        <v>4</v>
      </c>
      <c r="I12" s="52">
        <v>3609</v>
      </c>
      <c r="J12" s="72">
        <v>20.171792740371295</v>
      </c>
      <c r="K12" s="66">
        <v>40.34358548074259</v>
      </c>
      <c r="L12" s="66">
        <v>30.562482682183429</v>
      </c>
      <c r="M12" s="66">
        <v>8.811305070656692</v>
      </c>
      <c r="N12" s="66">
        <v>0</v>
      </c>
      <c r="O12" s="67">
        <v>0.11083402604599613</v>
      </c>
    </row>
    <row r="13" spans="2:25" ht="32.25" customHeight="1" x14ac:dyDescent="0.15">
      <c r="B13" s="45">
        <v>10</v>
      </c>
      <c r="C13" s="50">
        <v>1249</v>
      </c>
      <c r="D13" s="51">
        <v>1603</v>
      </c>
      <c r="E13" s="51">
        <v>598</v>
      </c>
      <c r="F13" s="51">
        <v>150</v>
      </c>
      <c r="G13" s="51">
        <v>0</v>
      </c>
      <c r="H13" s="71">
        <v>1</v>
      </c>
      <c r="I13" s="52">
        <v>3601</v>
      </c>
      <c r="J13" s="72">
        <v>34.684809775062483</v>
      </c>
      <c r="K13" s="66">
        <v>44.515412385448485</v>
      </c>
      <c r="L13" s="66">
        <v>16.60649819494585</v>
      </c>
      <c r="M13" s="66">
        <v>4.165509580672035</v>
      </c>
      <c r="N13" s="66">
        <v>0</v>
      </c>
      <c r="O13" s="67">
        <v>2.7770063871146906E-2</v>
      </c>
    </row>
    <row r="14" spans="2:25" ht="32.25" customHeight="1" x14ac:dyDescent="0.15">
      <c r="B14" s="45">
        <v>11</v>
      </c>
      <c r="C14" s="50">
        <v>2490</v>
      </c>
      <c r="D14" s="51">
        <v>863</v>
      </c>
      <c r="E14" s="51">
        <v>194</v>
      </c>
      <c r="F14" s="51">
        <v>51</v>
      </c>
      <c r="G14" s="51">
        <v>0</v>
      </c>
      <c r="H14" s="71">
        <v>3</v>
      </c>
      <c r="I14" s="52">
        <v>3601</v>
      </c>
      <c r="J14" s="72">
        <v>69.147459039155791</v>
      </c>
      <c r="K14" s="66">
        <v>23.965565120799777</v>
      </c>
      <c r="L14" s="66">
        <v>5.387392391002499</v>
      </c>
      <c r="M14" s="66">
        <v>1.416273257428492</v>
      </c>
      <c r="N14" s="66">
        <v>0</v>
      </c>
      <c r="O14" s="67">
        <v>8.3310191613440707E-2</v>
      </c>
    </row>
    <row r="15" spans="2:25" ht="32.25" customHeight="1" x14ac:dyDescent="0.15">
      <c r="B15" s="45">
        <v>12</v>
      </c>
      <c r="C15" s="50">
        <v>2721</v>
      </c>
      <c r="D15" s="51">
        <v>762</v>
      </c>
      <c r="E15" s="51">
        <v>95</v>
      </c>
      <c r="F15" s="51">
        <v>23</v>
      </c>
      <c r="G15" s="51">
        <v>0</v>
      </c>
      <c r="H15" s="71">
        <v>0</v>
      </c>
      <c r="I15" s="52">
        <v>3601</v>
      </c>
      <c r="J15" s="72">
        <v>75.562343793390724</v>
      </c>
      <c r="K15" s="66">
        <v>21.16078866981394</v>
      </c>
      <c r="L15" s="66">
        <v>2.6381560677589557</v>
      </c>
      <c r="M15" s="66">
        <v>0.63871146903637877</v>
      </c>
      <c r="N15" s="66">
        <v>0</v>
      </c>
      <c r="O15" s="67">
        <v>0</v>
      </c>
    </row>
    <row r="16" spans="2:25" ht="32.25" customHeight="1" x14ac:dyDescent="0.15">
      <c r="B16" s="45">
        <v>13</v>
      </c>
      <c r="C16" s="50">
        <v>1557</v>
      </c>
      <c r="D16" s="51">
        <v>1696</v>
      </c>
      <c r="E16" s="51">
        <v>302</v>
      </c>
      <c r="F16" s="51">
        <v>43</v>
      </c>
      <c r="G16" s="51">
        <v>0</v>
      </c>
      <c r="H16" s="71">
        <v>3</v>
      </c>
      <c r="I16" s="52">
        <v>3601</v>
      </c>
      <c r="J16" s="72">
        <v>43.237989447375732</v>
      </c>
      <c r="K16" s="66">
        <v>47.098028325465144</v>
      </c>
      <c r="L16" s="66">
        <v>8.3865592890863656</v>
      </c>
      <c r="M16" s="66">
        <v>1.1941127464593169</v>
      </c>
      <c r="N16" s="66">
        <v>0</v>
      </c>
      <c r="O16" s="67">
        <v>8.3310191613440707E-2</v>
      </c>
    </row>
    <row r="17" spans="2:25" ht="32.25" customHeight="1" x14ac:dyDescent="0.15">
      <c r="B17" s="45">
        <v>14</v>
      </c>
      <c r="C17" s="50">
        <v>1719</v>
      </c>
      <c r="D17" s="51">
        <v>1741</v>
      </c>
      <c r="E17" s="51">
        <v>129</v>
      </c>
      <c r="F17" s="51">
        <v>15</v>
      </c>
      <c r="G17" s="51">
        <v>0</v>
      </c>
      <c r="H17" s="71">
        <v>5</v>
      </c>
      <c r="I17" s="52">
        <v>3609</v>
      </c>
      <c r="J17" s="72">
        <v>47.630922693266832</v>
      </c>
      <c r="K17" s="66">
        <v>48.240509836519813</v>
      </c>
      <c r="L17" s="66">
        <v>3.5743973399833746</v>
      </c>
      <c r="M17" s="66">
        <v>0.41562759767248547</v>
      </c>
      <c r="N17" s="66">
        <v>0</v>
      </c>
      <c r="O17" s="67">
        <v>0.13854253255749516</v>
      </c>
    </row>
    <row r="18" spans="2:25" ht="32.25" customHeight="1" x14ac:dyDescent="0.15">
      <c r="B18" s="49">
        <v>15</v>
      </c>
      <c r="C18" s="50">
        <v>568</v>
      </c>
      <c r="D18" s="51">
        <v>1847</v>
      </c>
      <c r="E18" s="51">
        <v>921</v>
      </c>
      <c r="F18" s="51">
        <v>262</v>
      </c>
      <c r="G18" s="51">
        <v>0</v>
      </c>
      <c r="H18" s="71">
        <v>11</v>
      </c>
      <c r="I18" s="52">
        <v>3609</v>
      </c>
      <c r="J18" s="72">
        <v>15.73843169853145</v>
      </c>
      <c r="K18" s="66">
        <v>51.177611526738708</v>
      </c>
      <c r="L18" s="66">
        <v>25.519534497090607</v>
      </c>
      <c r="M18" s="66">
        <v>7.2596287060127453</v>
      </c>
      <c r="N18" s="66">
        <v>0</v>
      </c>
      <c r="O18" s="67">
        <v>0.30479357162648935</v>
      </c>
    </row>
    <row r="19" spans="2:25" ht="32.25" customHeight="1" x14ac:dyDescent="0.15">
      <c r="B19" s="49">
        <v>16</v>
      </c>
      <c r="C19" s="50">
        <v>1988</v>
      </c>
      <c r="D19" s="51">
        <v>1403</v>
      </c>
      <c r="E19" s="51">
        <v>182</v>
      </c>
      <c r="F19" s="51">
        <v>30</v>
      </c>
      <c r="G19" s="51">
        <v>0</v>
      </c>
      <c r="H19" s="71">
        <v>6</v>
      </c>
      <c r="I19" s="52">
        <v>3609</v>
      </c>
      <c r="J19" s="72">
        <v>55.084510944860078</v>
      </c>
      <c r="K19" s="66">
        <v>38.875034635633135</v>
      </c>
      <c r="L19" s="66">
        <v>5.0429481850928237</v>
      </c>
      <c r="M19" s="66">
        <v>0.83125519534497094</v>
      </c>
      <c r="N19" s="66">
        <v>0</v>
      </c>
      <c r="O19" s="67">
        <v>0.16625103906899419</v>
      </c>
    </row>
    <row r="20" spans="2:25" ht="32.25" customHeight="1" x14ac:dyDescent="0.15">
      <c r="B20" s="49">
        <v>17</v>
      </c>
      <c r="C20" s="50">
        <v>2182</v>
      </c>
      <c r="D20" s="51">
        <v>1215</v>
      </c>
      <c r="E20" s="51">
        <v>96</v>
      </c>
      <c r="F20" s="51">
        <v>19</v>
      </c>
      <c r="G20" s="51">
        <v>0</v>
      </c>
      <c r="H20" s="71">
        <v>97</v>
      </c>
      <c r="I20" s="52">
        <v>3609</v>
      </c>
      <c r="J20" s="72">
        <v>60.459961208090881</v>
      </c>
      <c r="K20" s="66">
        <v>33.665835411471321</v>
      </c>
      <c r="L20" s="66">
        <v>2.660016625103907</v>
      </c>
      <c r="M20" s="66">
        <v>0.5264616237184816</v>
      </c>
      <c r="N20" s="66">
        <v>0</v>
      </c>
      <c r="O20" s="67">
        <v>2.687725131615406</v>
      </c>
    </row>
    <row r="21" spans="2:25" ht="32.25" customHeight="1" x14ac:dyDescent="0.15">
      <c r="B21" s="49">
        <v>18</v>
      </c>
      <c r="C21" s="61">
        <v>1552</v>
      </c>
      <c r="D21" s="51">
        <v>1563</v>
      </c>
      <c r="E21" s="51">
        <v>410</v>
      </c>
      <c r="F21" s="51">
        <v>68</v>
      </c>
      <c r="G21" s="51">
        <v>0</v>
      </c>
      <c r="H21" s="71">
        <v>16</v>
      </c>
      <c r="I21" s="52">
        <v>3609</v>
      </c>
      <c r="J21" s="72">
        <v>43.003602105846497</v>
      </c>
      <c r="K21" s="66">
        <v>43.30839567747298</v>
      </c>
      <c r="L21" s="66">
        <v>11.360487669714603</v>
      </c>
      <c r="M21" s="66">
        <v>1.8841784427819339</v>
      </c>
      <c r="N21" s="66">
        <v>0</v>
      </c>
      <c r="O21" s="67">
        <v>0.4433361041839845</v>
      </c>
    </row>
    <row r="22" spans="2:25" ht="32.25" customHeight="1" x14ac:dyDescent="0.15">
      <c r="B22" s="49">
        <v>19</v>
      </c>
      <c r="C22" s="50">
        <v>2252</v>
      </c>
      <c r="D22" s="51">
        <v>1190</v>
      </c>
      <c r="E22" s="51">
        <v>127</v>
      </c>
      <c r="F22" s="51">
        <v>24</v>
      </c>
      <c r="G22" s="51">
        <v>0</v>
      </c>
      <c r="H22" s="71">
        <v>16</v>
      </c>
      <c r="I22" s="52">
        <v>3609</v>
      </c>
      <c r="J22" s="72">
        <v>62.399556663895815</v>
      </c>
      <c r="K22" s="66">
        <v>32.973122748683849</v>
      </c>
      <c r="L22" s="66">
        <v>3.518980326960377</v>
      </c>
      <c r="M22" s="66">
        <v>0.66500415627597675</v>
      </c>
      <c r="N22" s="66">
        <v>0</v>
      </c>
      <c r="O22" s="67">
        <v>0.4433361041839845</v>
      </c>
    </row>
    <row r="23" spans="2:25" ht="32.25" customHeight="1" x14ac:dyDescent="0.15">
      <c r="B23" s="49">
        <v>20</v>
      </c>
      <c r="C23" s="50">
        <v>0</v>
      </c>
      <c r="D23" s="51">
        <v>0</v>
      </c>
      <c r="E23" s="51">
        <v>0</v>
      </c>
      <c r="F23" s="51">
        <v>0</v>
      </c>
      <c r="G23" s="51">
        <v>0</v>
      </c>
      <c r="H23" s="71">
        <v>0</v>
      </c>
      <c r="I23" s="52">
        <v>0</v>
      </c>
      <c r="J23" s="73">
        <v>0</v>
      </c>
      <c r="K23" s="68">
        <v>0</v>
      </c>
      <c r="L23" s="68">
        <v>0</v>
      </c>
      <c r="M23" s="68">
        <v>0</v>
      </c>
      <c r="N23" s="68">
        <v>0</v>
      </c>
      <c r="O23" s="69">
        <v>0</v>
      </c>
    </row>
    <row r="24" spans="2:25" ht="12.7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43</v>
      </c>
    </row>
    <row r="26" spans="2:25" ht="21.75" customHeight="1" x14ac:dyDescent="0.15">
      <c r="C26" s="117" t="s">
        <v>32</v>
      </c>
      <c r="D26" s="118"/>
      <c r="E26" s="118"/>
      <c r="F26" s="118"/>
      <c r="G26" s="118"/>
      <c r="H26" s="118"/>
      <c r="I26" s="118"/>
      <c r="J26" s="118" t="s">
        <v>33</v>
      </c>
      <c r="K26" s="118"/>
      <c r="L26" s="118"/>
      <c r="M26" s="118"/>
      <c r="N26" s="118"/>
      <c r="O26" s="119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74" t="s">
        <v>40</v>
      </c>
      <c r="I27" s="43" t="s">
        <v>41</v>
      </c>
      <c r="J27" s="75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17571</v>
      </c>
      <c r="D28" s="47">
        <v>11113</v>
      </c>
      <c r="E28" s="47">
        <v>2098</v>
      </c>
      <c r="F28" s="47">
        <v>367</v>
      </c>
      <c r="G28" s="47">
        <v>0</v>
      </c>
      <c r="H28" s="70">
        <v>19</v>
      </c>
      <c r="I28" s="48">
        <v>31168</v>
      </c>
      <c r="J28" s="72">
        <v>56.375128336755601</v>
      </c>
      <c r="K28" s="66">
        <v>35.655159137577002</v>
      </c>
      <c r="L28" s="66">
        <v>6.7312628336755704</v>
      </c>
      <c r="M28" s="66">
        <v>1.17748973305955</v>
      </c>
      <c r="N28" s="66">
        <v>0</v>
      </c>
      <c r="O28" s="67">
        <v>6.0959958932238198E-2</v>
      </c>
    </row>
    <row r="29" spans="2:25" ht="32.25" customHeight="1" x14ac:dyDescent="0.15">
      <c r="B29" s="45">
        <v>2</v>
      </c>
      <c r="C29" s="46">
        <v>26368</v>
      </c>
      <c r="D29" s="47">
        <v>4110</v>
      </c>
      <c r="E29" s="47">
        <v>539</v>
      </c>
      <c r="F29" s="47">
        <v>142</v>
      </c>
      <c r="G29" s="47">
        <v>0</v>
      </c>
      <c r="H29" s="70">
        <v>9</v>
      </c>
      <c r="I29" s="48">
        <v>31168</v>
      </c>
      <c r="J29" s="72">
        <v>84.599589322381902</v>
      </c>
      <c r="K29" s="66">
        <v>13.1866016427105</v>
      </c>
      <c r="L29" s="66">
        <v>1.72933778234086</v>
      </c>
      <c r="M29" s="66">
        <v>0.45559548254620102</v>
      </c>
      <c r="N29" s="66">
        <v>0</v>
      </c>
      <c r="O29" s="67">
        <v>2.8875770020533899E-2</v>
      </c>
    </row>
    <row r="30" spans="2:25" ht="32.25" customHeight="1" x14ac:dyDescent="0.15">
      <c r="B30" s="45">
        <v>3</v>
      </c>
      <c r="C30" s="46">
        <v>15815</v>
      </c>
      <c r="D30" s="47">
        <v>12677</v>
      </c>
      <c r="E30" s="47">
        <v>2376</v>
      </c>
      <c r="F30" s="47">
        <v>289</v>
      </c>
      <c r="G30" s="47">
        <v>0</v>
      </c>
      <c r="H30" s="70">
        <v>11</v>
      </c>
      <c r="I30" s="48">
        <v>31168</v>
      </c>
      <c r="J30" s="72">
        <v>50.741144763860397</v>
      </c>
      <c r="K30" s="66">
        <v>40.673126283367601</v>
      </c>
      <c r="L30" s="66">
        <v>7.6232032854209404</v>
      </c>
      <c r="M30" s="66">
        <v>0.92723305954825497</v>
      </c>
      <c r="N30" s="66">
        <v>0</v>
      </c>
      <c r="O30" s="67">
        <v>3.5292607802874701E-2</v>
      </c>
    </row>
    <row r="31" spans="2:25" ht="32.25" customHeight="1" x14ac:dyDescent="0.15">
      <c r="B31" s="45">
        <v>4</v>
      </c>
      <c r="C31" s="46">
        <v>11986</v>
      </c>
      <c r="D31" s="47">
        <v>15175</v>
      </c>
      <c r="E31" s="47">
        <v>3495</v>
      </c>
      <c r="F31" s="47">
        <v>496</v>
      </c>
      <c r="G31" s="47">
        <v>0</v>
      </c>
      <c r="H31" s="70">
        <v>16</v>
      </c>
      <c r="I31" s="48">
        <v>31168</v>
      </c>
      <c r="J31" s="72">
        <v>38.456108829568798</v>
      </c>
      <c r="K31" s="66">
        <v>48.687756673511302</v>
      </c>
      <c r="L31" s="66">
        <v>11.2134240246407</v>
      </c>
      <c r="M31" s="66">
        <v>1.59137577002053</v>
      </c>
      <c r="N31" s="66">
        <v>0</v>
      </c>
      <c r="O31" s="67">
        <v>5.1334702258726897E-2</v>
      </c>
    </row>
    <row r="32" spans="2:25" ht="32.25" customHeight="1" x14ac:dyDescent="0.15">
      <c r="B32" s="45">
        <v>5</v>
      </c>
      <c r="C32" s="46">
        <v>9966</v>
      </c>
      <c r="D32" s="47">
        <v>15273</v>
      </c>
      <c r="E32" s="47">
        <v>5317</v>
      </c>
      <c r="F32" s="47">
        <v>601</v>
      </c>
      <c r="G32" s="47">
        <v>0</v>
      </c>
      <c r="H32" s="70">
        <v>11</v>
      </c>
      <c r="I32" s="48">
        <v>31168</v>
      </c>
      <c r="J32" s="72">
        <v>31.9751026694045</v>
      </c>
      <c r="K32" s="66">
        <v>49.002181724845997</v>
      </c>
      <c r="L32" s="66">
        <v>17.059163244353201</v>
      </c>
      <c r="M32" s="66">
        <v>1.92825975359343</v>
      </c>
      <c r="N32" s="66">
        <v>0</v>
      </c>
      <c r="O32" s="67">
        <v>3.5292607802874701E-2</v>
      </c>
    </row>
    <row r="33" spans="2:15" ht="32.25" customHeight="1" x14ac:dyDescent="0.15">
      <c r="B33" s="45">
        <v>6</v>
      </c>
      <c r="C33" s="46">
        <v>22149</v>
      </c>
      <c r="D33" s="47">
        <v>7917</v>
      </c>
      <c r="E33" s="47">
        <v>948</v>
      </c>
      <c r="F33" s="47">
        <v>142</v>
      </c>
      <c r="G33" s="47">
        <v>0</v>
      </c>
      <c r="H33" s="70">
        <v>12</v>
      </c>
      <c r="I33" s="48">
        <v>31168</v>
      </c>
      <c r="J33" s="72">
        <v>71.063270020533906</v>
      </c>
      <c r="K33" s="66">
        <v>25.4010523613963</v>
      </c>
      <c r="L33" s="66">
        <v>3.0415811088295701</v>
      </c>
      <c r="M33" s="66">
        <v>0.45559548254620102</v>
      </c>
      <c r="N33" s="66">
        <v>0</v>
      </c>
      <c r="O33" s="67">
        <v>3.8501026694045197E-2</v>
      </c>
    </row>
    <row r="34" spans="2:15" ht="32.25" customHeight="1" x14ac:dyDescent="0.15">
      <c r="B34" s="45">
        <v>7</v>
      </c>
      <c r="C34" s="46">
        <v>8602</v>
      </c>
      <c r="D34" s="47">
        <v>13803</v>
      </c>
      <c r="E34" s="47">
        <v>7335</v>
      </c>
      <c r="F34" s="47">
        <v>1417</v>
      </c>
      <c r="G34" s="47">
        <v>0</v>
      </c>
      <c r="H34" s="70">
        <v>11</v>
      </c>
      <c r="I34" s="48">
        <v>31168</v>
      </c>
      <c r="J34" s="72">
        <v>27.598819301848</v>
      </c>
      <c r="K34" s="66">
        <v>44.285805954825499</v>
      </c>
      <c r="L34" s="66">
        <v>23.5337525667351</v>
      </c>
      <c r="M34" s="66">
        <v>4.5463295687884999</v>
      </c>
      <c r="N34" s="66">
        <v>0</v>
      </c>
      <c r="O34" s="67">
        <v>3.5292607802874701E-2</v>
      </c>
    </row>
    <row r="35" spans="2:15" ht="32.25" customHeight="1" x14ac:dyDescent="0.15">
      <c r="B35" s="45">
        <v>8</v>
      </c>
      <c r="C35" s="46">
        <v>7015</v>
      </c>
      <c r="D35" s="47">
        <v>11308</v>
      </c>
      <c r="E35" s="47">
        <v>8782</v>
      </c>
      <c r="F35" s="47">
        <v>4044</v>
      </c>
      <c r="G35" s="47">
        <v>0</v>
      </c>
      <c r="H35" s="70">
        <v>19</v>
      </c>
      <c r="I35" s="48">
        <v>31168</v>
      </c>
      <c r="J35" s="72">
        <v>22.507058521560602</v>
      </c>
      <c r="K35" s="66">
        <v>36.2808008213552</v>
      </c>
      <c r="L35" s="66">
        <v>28.1763347022587</v>
      </c>
      <c r="M35" s="66">
        <v>12.974845995893199</v>
      </c>
      <c r="N35" s="66">
        <v>0</v>
      </c>
      <c r="O35" s="67">
        <v>6.0959958932238198E-2</v>
      </c>
    </row>
    <row r="36" spans="2:15" ht="32.25" customHeight="1" x14ac:dyDescent="0.15">
      <c r="B36" s="45">
        <v>9</v>
      </c>
      <c r="C36" s="46">
        <v>6246</v>
      </c>
      <c r="D36" s="47">
        <v>12531</v>
      </c>
      <c r="E36" s="47">
        <v>9664</v>
      </c>
      <c r="F36" s="47">
        <v>2698</v>
      </c>
      <c r="G36" s="47">
        <v>0</v>
      </c>
      <c r="H36" s="70">
        <v>29</v>
      </c>
      <c r="I36" s="48">
        <v>31168</v>
      </c>
      <c r="J36" s="72">
        <v>20.0397843942505</v>
      </c>
      <c r="K36" s="66">
        <v>40.2046971252567</v>
      </c>
      <c r="L36" s="66">
        <v>31.006160164271002</v>
      </c>
      <c r="M36" s="66">
        <v>8.6563141683778202</v>
      </c>
      <c r="N36" s="66">
        <v>0</v>
      </c>
      <c r="O36" s="67">
        <v>9.3044147843942507E-2</v>
      </c>
    </row>
    <row r="37" spans="2:15" ht="32.25" customHeight="1" x14ac:dyDescent="0.15">
      <c r="B37" s="45">
        <v>10</v>
      </c>
      <c r="C37" s="46">
        <v>11474</v>
      </c>
      <c r="D37" s="47">
        <v>14116</v>
      </c>
      <c r="E37" s="47">
        <v>4620</v>
      </c>
      <c r="F37" s="47">
        <v>943</v>
      </c>
      <c r="G37" s="47">
        <v>0</v>
      </c>
      <c r="H37" s="70">
        <v>15</v>
      </c>
      <c r="I37" s="48">
        <v>31168</v>
      </c>
      <c r="J37" s="72">
        <v>36.8133983572895</v>
      </c>
      <c r="K37" s="66">
        <v>45.290041067761798</v>
      </c>
      <c r="L37" s="66">
        <v>14.822895277207399</v>
      </c>
      <c r="M37" s="66">
        <v>3.0255390143737202</v>
      </c>
      <c r="N37" s="66">
        <v>0</v>
      </c>
      <c r="O37" s="67">
        <v>4.8126283367556498E-2</v>
      </c>
    </row>
    <row r="38" spans="2:15" ht="32.25" customHeight="1" x14ac:dyDescent="0.15">
      <c r="B38" s="45">
        <v>11</v>
      </c>
      <c r="C38" s="46">
        <v>16101</v>
      </c>
      <c r="D38" s="47">
        <v>10882</v>
      </c>
      <c r="E38" s="47">
        <v>3086</v>
      </c>
      <c r="F38" s="47">
        <v>1084</v>
      </c>
      <c r="G38" s="47">
        <v>0</v>
      </c>
      <c r="H38" s="70">
        <v>15</v>
      </c>
      <c r="I38" s="48">
        <v>31168</v>
      </c>
      <c r="J38" s="72">
        <v>51.658752566735103</v>
      </c>
      <c r="K38" s="66">
        <v>34.914014373716597</v>
      </c>
      <c r="L38" s="66">
        <v>9.9011806981519506</v>
      </c>
      <c r="M38" s="66">
        <v>3.4779260780287502</v>
      </c>
      <c r="N38" s="66">
        <v>0</v>
      </c>
      <c r="O38" s="67">
        <v>4.8126283367556498E-2</v>
      </c>
    </row>
    <row r="39" spans="2:15" ht="32.25" customHeight="1" x14ac:dyDescent="0.15">
      <c r="B39" s="45">
        <v>12</v>
      </c>
      <c r="C39" s="46">
        <v>8064</v>
      </c>
      <c r="D39" s="47">
        <v>15392</v>
      </c>
      <c r="E39" s="47">
        <v>6299</v>
      </c>
      <c r="F39" s="47">
        <v>1375</v>
      </c>
      <c r="G39" s="47">
        <v>0</v>
      </c>
      <c r="H39" s="70">
        <v>38</v>
      </c>
      <c r="I39" s="48">
        <v>31168</v>
      </c>
      <c r="J39" s="72">
        <v>25.872689938398398</v>
      </c>
      <c r="K39" s="66">
        <v>49.383983572895303</v>
      </c>
      <c r="L39" s="66">
        <v>20.209830595482501</v>
      </c>
      <c r="M39" s="66">
        <v>4.41157597535934</v>
      </c>
      <c r="N39" s="66">
        <v>0</v>
      </c>
      <c r="O39" s="67">
        <v>0.12191991786447599</v>
      </c>
    </row>
    <row r="40" spans="2:15" ht="32.25" customHeight="1" x14ac:dyDescent="0.15">
      <c r="B40" s="45">
        <v>13</v>
      </c>
      <c r="C40" s="46">
        <v>10993</v>
      </c>
      <c r="D40" s="47">
        <v>15987</v>
      </c>
      <c r="E40" s="47">
        <v>3670</v>
      </c>
      <c r="F40" s="47">
        <v>491</v>
      </c>
      <c r="G40" s="47">
        <v>0</v>
      </c>
      <c r="H40" s="70">
        <v>27</v>
      </c>
      <c r="I40" s="48">
        <v>31168</v>
      </c>
      <c r="J40" s="72">
        <v>35.270148870636604</v>
      </c>
      <c r="K40" s="66">
        <v>51.292992813141701</v>
      </c>
      <c r="L40" s="66">
        <v>11.7748973305955</v>
      </c>
      <c r="M40" s="66">
        <v>1.5753336755646801</v>
      </c>
      <c r="N40" s="66">
        <v>0</v>
      </c>
      <c r="O40" s="67">
        <v>8.6627310061601695E-2</v>
      </c>
    </row>
    <row r="41" spans="2:15" ht="32.25" customHeight="1" x14ac:dyDescent="0.15">
      <c r="B41" s="45">
        <v>14</v>
      </c>
      <c r="C41" s="46">
        <v>12851</v>
      </c>
      <c r="D41" s="47">
        <v>16269</v>
      </c>
      <c r="E41" s="47">
        <v>1833</v>
      </c>
      <c r="F41" s="47">
        <v>163</v>
      </c>
      <c r="G41" s="47">
        <v>0</v>
      </c>
      <c r="H41" s="70">
        <v>52</v>
      </c>
      <c r="I41" s="48">
        <v>31168</v>
      </c>
      <c r="J41" s="72">
        <v>41.231391170431202</v>
      </c>
      <c r="K41" s="66">
        <v>52.1977669404517</v>
      </c>
      <c r="L41" s="66">
        <v>5.8810318275154003</v>
      </c>
      <c r="M41" s="66">
        <v>0.52297227926078005</v>
      </c>
      <c r="N41" s="66">
        <v>0</v>
      </c>
      <c r="O41" s="67">
        <v>0.166837782340862</v>
      </c>
    </row>
    <row r="42" spans="2:15" ht="32.25" customHeight="1" x14ac:dyDescent="0.15">
      <c r="B42" s="49">
        <v>15</v>
      </c>
      <c r="C42" s="46">
        <v>6738</v>
      </c>
      <c r="D42" s="47">
        <v>16899</v>
      </c>
      <c r="E42" s="47">
        <v>6282</v>
      </c>
      <c r="F42" s="47">
        <v>1189</v>
      </c>
      <c r="G42" s="47">
        <v>0</v>
      </c>
      <c r="H42" s="70">
        <v>60</v>
      </c>
      <c r="I42" s="48">
        <v>31168</v>
      </c>
      <c r="J42" s="72">
        <v>21.618326488706401</v>
      </c>
      <c r="K42" s="66">
        <v>54.219070841889099</v>
      </c>
      <c r="L42" s="66">
        <v>20.155287474332599</v>
      </c>
      <c r="M42" s="66">
        <v>3.8148100616016398</v>
      </c>
      <c r="N42" s="66">
        <v>0</v>
      </c>
      <c r="O42" s="67">
        <v>0.19250513347022599</v>
      </c>
    </row>
    <row r="43" spans="2:15" ht="32.25" customHeight="1" x14ac:dyDescent="0.15">
      <c r="B43" s="49">
        <v>16</v>
      </c>
      <c r="C43" s="46">
        <v>8462</v>
      </c>
      <c r="D43" s="47">
        <v>18130</v>
      </c>
      <c r="E43" s="47">
        <v>3938</v>
      </c>
      <c r="F43" s="47">
        <v>567</v>
      </c>
      <c r="G43" s="47">
        <v>0</v>
      </c>
      <c r="H43" s="70">
        <v>71</v>
      </c>
      <c r="I43" s="48">
        <v>31168</v>
      </c>
      <c r="J43" s="72">
        <v>27.149640657084198</v>
      </c>
      <c r="K43" s="66">
        <v>58.1686344969199</v>
      </c>
      <c r="L43" s="66">
        <v>12.634753593429201</v>
      </c>
      <c r="M43" s="66">
        <v>1.81917351129363</v>
      </c>
      <c r="N43" s="66">
        <v>0</v>
      </c>
      <c r="O43" s="67">
        <v>0.22779774127310101</v>
      </c>
    </row>
    <row r="44" spans="2:15" ht="32.25" customHeight="1" x14ac:dyDescent="0.15">
      <c r="B44" s="49">
        <v>17</v>
      </c>
      <c r="C44" s="46">
        <v>9370</v>
      </c>
      <c r="D44" s="47">
        <v>18773</v>
      </c>
      <c r="E44" s="47">
        <v>2495</v>
      </c>
      <c r="F44" s="47">
        <v>436</v>
      </c>
      <c r="G44" s="47">
        <v>0</v>
      </c>
      <c r="H44" s="70">
        <v>94</v>
      </c>
      <c r="I44" s="48">
        <v>31168</v>
      </c>
      <c r="J44" s="72">
        <v>30.0628850102669</v>
      </c>
      <c r="K44" s="66">
        <v>60.231647843942497</v>
      </c>
      <c r="L44" s="66">
        <v>8.0050051334702292</v>
      </c>
      <c r="M44" s="66">
        <v>1.3988706365503101</v>
      </c>
      <c r="N44" s="66">
        <v>0</v>
      </c>
      <c r="O44" s="67">
        <v>0.30159137577002099</v>
      </c>
    </row>
    <row r="45" spans="2:15" ht="32.25" customHeight="1" x14ac:dyDescent="0.15">
      <c r="B45" s="49">
        <v>18</v>
      </c>
      <c r="C45" s="46">
        <v>6153</v>
      </c>
      <c r="D45" s="47">
        <v>18494</v>
      </c>
      <c r="E45" s="47">
        <v>5508</v>
      </c>
      <c r="F45" s="47">
        <v>828</v>
      </c>
      <c r="G45" s="47">
        <v>0</v>
      </c>
      <c r="H45" s="70">
        <v>185</v>
      </c>
      <c r="I45" s="48">
        <v>31168</v>
      </c>
      <c r="J45" s="72">
        <v>19.7414014373717</v>
      </c>
      <c r="K45" s="66">
        <v>59.336498973306</v>
      </c>
      <c r="L45" s="66">
        <v>17.671971252566699</v>
      </c>
      <c r="M45" s="66">
        <v>2.6565708418891201</v>
      </c>
      <c r="N45" s="66">
        <v>0</v>
      </c>
      <c r="O45" s="67">
        <v>0.59355749486652998</v>
      </c>
    </row>
    <row r="46" spans="2:15" ht="32.25" customHeight="1" x14ac:dyDescent="0.15">
      <c r="B46" s="49">
        <v>19</v>
      </c>
      <c r="C46" s="55">
        <v>4730</v>
      </c>
      <c r="D46" s="47">
        <v>18079</v>
      </c>
      <c r="E46" s="47">
        <v>7282</v>
      </c>
      <c r="F46" s="47">
        <v>927</v>
      </c>
      <c r="G46" s="47">
        <v>0</v>
      </c>
      <c r="H46" s="70">
        <v>150</v>
      </c>
      <c r="I46" s="48">
        <v>31168</v>
      </c>
      <c r="J46" s="72">
        <v>15.175821355236099</v>
      </c>
      <c r="K46" s="66">
        <v>58.005005133470199</v>
      </c>
      <c r="L46" s="66">
        <v>23.363706365503099</v>
      </c>
      <c r="M46" s="66">
        <v>2.9742043121149901</v>
      </c>
      <c r="N46" s="66">
        <v>0</v>
      </c>
      <c r="O46" s="67">
        <v>0.48126283367556499</v>
      </c>
    </row>
    <row r="47" spans="2:15" ht="32.25" customHeight="1" x14ac:dyDescent="0.15">
      <c r="B47" s="49">
        <v>20</v>
      </c>
      <c r="C47" s="50">
        <v>4885</v>
      </c>
      <c r="D47" s="51">
        <v>18192</v>
      </c>
      <c r="E47" s="51">
        <v>6979</v>
      </c>
      <c r="F47" s="51">
        <v>950</v>
      </c>
      <c r="G47" s="51">
        <v>0</v>
      </c>
      <c r="H47" s="71">
        <v>162</v>
      </c>
      <c r="I47" s="52">
        <v>31168</v>
      </c>
      <c r="J47" s="73">
        <v>15.673126283367599</v>
      </c>
      <c r="K47" s="68">
        <v>58.367556468172502</v>
      </c>
      <c r="L47" s="68">
        <v>22.391555441478399</v>
      </c>
      <c r="M47" s="68">
        <v>3.0479979466119098</v>
      </c>
      <c r="N47" s="68">
        <v>0</v>
      </c>
      <c r="O47" s="69">
        <v>0.51976386036960998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ht="32.25" customHeight="1" x14ac:dyDescent="0.15">
      <c r="B49" t="s">
        <v>44</v>
      </c>
    </row>
    <row r="50" spans="2:25" ht="21.75" customHeight="1" x14ac:dyDescent="0.15">
      <c r="C50" s="117" t="s">
        <v>32</v>
      </c>
      <c r="D50" s="118"/>
      <c r="E50" s="118"/>
      <c r="F50" s="118"/>
      <c r="G50" s="118"/>
      <c r="H50" s="118"/>
      <c r="I50" s="118"/>
      <c r="J50" s="118" t="s">
        <v>33</v>
      </c>
      <c r="K50" s="118"/>
      <c r="L50" s="118"/>
      <c r="M50" s="118"/>
      <c r="N50" s="118"/>
      <c r="O50" s="119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74" t="s">
        <v>40</v>
      </c>
      <c r="I51" s="43" t="s">
        <v>41</v>
      </c>
      <c r="J51" s="75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6106</v>
      </c>
      <c r="D52" s="47">
        <v>6055</v>
      </c>
      <c r="E52" s="47">
        <v>1916</v>
      </c>
      <c r="F52" s="47">
        <v>494</v>
      </c>
      <c r="G52" s="47">
        <v>0</v>
      </c>
      <c r="H52" s="70">
        <v>10</v>
      </c>
      <c r="I52" s="48">
        <v>14581</v>
      </c>
      <c r="J52" s="72">
        <v>41.876414512036199</v>
      </c>
      <c r="K52" s="66">
        <v>41.526644263082098</v>
      </c>
      <c r="L52" s="66">
        <v>13.1403881763939</v>
      </c>
      <c r="M52" s="66">
        <v>3.3879706467320498</v>
      </c>
      <c r="N52" s="66">
        <v>0</v>
      </c>
      <c r="O52" s="67">
        <v>6.8582401755709496E-2</v>
      </c>
    </row>
    <row r="53" spans="2:25" ht="32.25" customHeight="1" x14ac:dyDescent="0.15">
      <c r="B53" s="45">
        <v>2</v>
      </c>
      <c r="C53" s="46">
        <v>10747</v>
      </c>
      <c r="D53" s="47">
        <v>2893</v>
      </c>
      <c r="E53" s="47">
        <v>687</v>
      </c>
      <c r="F53" s="47">
        <v>248</v>
      </c>
      <c r="G53" s="47">
        <v>0</v>
      </c>
      <c r="H53" s="70">
        <v>6</v>
      </c>
      <c r="I53" s="48">
        <v>14581</v>
      </c>
      <c r="J53" s="72">
        <v>73.705507166860997</v>
      </c>
      <c r="K53" s="66">
        <v>19.840888827926801</v>
      </c>
      <c r="L53" s="66">
        <v>4.71161100061724</v>
      </c>
      <c r="M53" s="66">
        <v>1.7008435635415999</v>
      </c>
      <c r="N53" s="66">
        <v>0</v>
      </c>
      <c r="O53" s="67">
        <v>4.1149441053425703E-2</v>
      </c>
    </row>
    <row r="54" spans="2:25" ht="32.25" customHeight="1" x14ac:dyDescent="0.15">
      <c r="B54" s="45">
        <v>3</v>
      </c>
      <c r="C54" s="46">
        <v>7186</v>
      </c>
      <c r="D54" s="47">
        <v>5966</v>
      </c>
      <c r="E54" s="47">
        <v>1228</v>
      </c>
      <c r="F54" s="47">
        <v>193</v>
      </c>
      <c r="G54" s="47">
        <v>0</v>
      </c>
      <c r="H54" s="70">
        <v>8</v>
      </c>
      <c r="I54" s="48">
        <v>14581</v>
      </c>
      <c r="J54" s="72">
        <v>49.283313901652797</v>
      </c>
      <c r="K54" s="66">
        <v>40.916260887456303</v>
      </c>
      <c r="L54" s="66">
        <v>8.4219189356011306</v>
      </c>
      <c r="M54" s="66">
        <v>1.32364035388519</v>
      </c>
      <c r="N54" s="66">
        <v>0</v>
      </c>
      <c r="O54" s="67">
        <v>5.48659214045676E-2</v>
      </c>
    </row>
    <row r="55" spans="2:25" ht="32.25" customHeight="1" x14ac:dyDescent="0.15">
      <c r="B55" s="45">
        <v>4</v>
      </c>
      <c r="C55" s="46">
        <v>3817</v>
      </c>
      <c r="D55" s="47">
        <v>7394</v>
      </c>
      <c r="E55" s="47">
        <v>2788</v>
      </c>
      <c r="F55" s="47">
        <v>577</v>
      </c>
      <c r="G55" s="47">
        <v>0</v>
      </c>
      <c r="H55" s="70">
        <v>5</v>
      </c>
      <c r="I55" s="48">
        <v>14581</v>
      </c>
      <c r="J55" s="72">
        <v>26.177902750154299</v>
      </c>
      <c r="K55" s="66">
        <v>50.7098278581716</v>
      </c>
      <c r="L55" s="66">
        <v>19.120773609491799</v>
      </c>
      <c r="M55" s="66">
        <v>3.9572045813044401</v>
      </c>
      <c r="N55" s="66">
        <v>0</v>
      </c>
      <c r="O55" s="67">
        <v>3.42912008778547E-2</v>
      </c>
    </row>
    <row r="56" spans="2:25" ht="32.25" customHeight="1" x14ac:dyDescent="0.15">
      <c r="B56" s="45">
        <v>5</v>
      </c>
      <c r="C56" s="46">
        <v>3880</v>
      </c>
      <c r="D56" s="47">
        <v>6638</v>
      </c>
      <c r="E56" s="47">
        <v>3476</v>
      </c>
      <c r="F56" s="47">
        <v>586</v>
      </c>
      <c r="G56" s="47">
        <v>0</v>
      </c>
      <c r="H56" s="70">
        <v>1</v>
      </c>
      <c r="I56" s="48">
        <v>14581</v>
      </c>
      <c r="J56" s="72">
        <v>26.609971881215301</v>
      </c>
      <c r="K56" s="66">
        <v>45.524998285439999</v>
      </c>
      <c r="L56" s="66">
        <v>23.839242850284599</v>
      </c>
      <c r="M56" s="66">
        <v>4.0189287428845804</v>
      </c>
      <c r="N56" s="66">
        <v>0</v>
      </c>
      <c r="O56" s="67">
        <v>6.85824017557095E-3</v>
      </c>
    </row>
    <row r="57" spans="2:25" ht="32.25" customHeight="1" x14ac:dyDescent="0.15">
      <c r="B57" s="45">
        <v>6</v>
      </c>
      <c r="C57" s="46">
        <v>9376</v>
      </c>
      <c r="D57" s="47">
        <v>4460</v>
      </c>
      <c r="E57" s="47">
        <v>622</v>
      </c>
      <c r="F57" s="47">
        <v>116</v>
      </c>
      <c r="G57" s="47">
        <v>0</v>
      </c>
      <c r="H57" s="70">
        <v>7</v>
      </c>
      <c r="I57" s="48">
        <v>14581</v>
      </c>
      <c r="J57" s="72">
        <v>64.3028598861532</v>
      </c>
      <c r="K57" s="66">
        <v>30.5877511830464</v>
      </c>
      <c r="L57" s="66">
        <v>4.2658253892051299</v>
      </c>
      <c r="M57" s="66">
        <v>0.79555586036623005</v>
      </c>
      <c r="N57" s="66">
        <v>0</v>
      </c>
      <c r="O57" s="67">
        <v>4.8007681228996603E-2</v>
      </c>
    </row>
    <row r="58" spans="2:25" ht="32.25" customHeight="1" x14ac:dyDescent="0.15">
      <c r="B58" s="45">
        <v>7</v>
      </c>
      <c r="C58" s="46">
        <v>3111</v>
      </c>
      <c r="D58" s="47">
        <v>6227</v>
      </c>
      <c r="E58" s="47">
        <v>4289</v>
      </c>
      <c r="F58" s="47">
        <v>946</v>
      </c>
      <c r="G58" s="47">
        <v>0</v>
      </c>
      <c r="H58" s="70">
        <v>8</v>
      </c>
      <c r="I58" s="48">
        <v>14581</v>
      </c>
      <c r="J58" s="72">
        <v>21.335985186201199</v>
      </c>
      <c r="K58" s="66">
        <v>42.706261573280301</v>
      </c>
      <c r="L58" s="66">
        <v>29.4149921130238</v>
      </c>
      <c r="M58" s="66">
        <v>6.48789520609012</v>
      </c>
      <c r="N58" s="66">
        <v>0</v>
      </c>
      <c r="O58" s="67">
        <v>5.48659214045676E-2</v>
      </c>
    </row>
    <row r="59" spans="2:25" ht="32.25" customHeight="1" x14ac:dyDescent="0.15">
      <c r="B59" s="45">
        <v>8</v>
      </c>
      <c r="C59" s="46">
        <v>1956</v>
      </c>
      <c r="D59" s="47">
        <v>4701</v>
      </c>
      <c r="E59" s="47">
        <v>5351</v>
      </c>
      <c r="F59" s="47">
        <v>2567</v>
      </c>
      <c r="G59" s="47">
        <v>0</v>
      </c>
      <c r="H59" s="70">
        <v>6</v>
      </c>
      <c r="I59" s="48">
        <v>14581</v>
      </c>
      <c r="J59" s="72">
        <v>13.414717783416799</v>
      </c>
      <c r="K59" s="66">
        <v>32.240587065359001</v>
      </c>
      <c r="L59" s="66">
        <v>36.698443179480101</v>
      </c>
      <c r="M59" s="66">
        <v>17.605102530690601</v>
      </c>
      <c r="N59" s="66">
        <v>0</v>
      </c>
      <c r="O59" s="67">
        <v>4.1149441053425703E-2</v>
      </c>
    </row>
    <row r="60" spans="2:25" ht="32.25" customHeight="1" x14ac:dyDescent="0.15">
      <c r="B60" s="45">
        <v>9</v>
      </c>
      <c r="C60" s="46">
        <v>1920</v>
      </c>
      <c r="D60" s="47">
        <v>5330</v>
      </c>
      <c r="E60" s="47">
        <v>5563</v>
      </c>
      <c r="F60" s="47">
        <v>1767</v>
      </c>
      <c r="G60" s="47">
        <v>0</v>
      </c>
      <c r="H60" s="70">
        <v>1</v>
      </c>
      <c r="I60" s="48">
        <v>14581</v>
      </c>
      <c r="J60" s="72">
        <v>13.167821137096199</v>
      </c>
      <c r="K60" s="66">
        <v>36.554420135793201</v>
      </c>
      <c r="L60" s="66">
        <v>38.152390096701197</v>
      </c>
      <c r="M60" s="66">
        <v>12.118510390233901</v>
      </c>
      <c r="N60" s="66">
        <v>0</v>
      </c>
      <c r="O60" s="67">
        <v>6.85824017557095E-3</v>
      </c>
    </row>
    <row r="61" spans="2:25" ht="32.25" customHeight="1" x14ac:dyDescent="0.15">
      <c r="B61" s="45">
        <v>10</v>
      </c>
      <c r="C61" s="46">
        <v>3287</v>
      </c>
      <c r="D61" s="47">
        <v>6663</v>
      </c>
      <c r="E61" s="47">
        <v>3649</v>
      </c>
      <c r="F61" s="47">
        <v>979</v>
      </c>
      <c r="G61" s="47">
        <v>0</v>
      </c>
      <c r="H61" s="70">
        <v>3</v>
      </c>
      <c r="I61" s="48">
        <v>14581</v>
      </c>
      <c r="J61" s="72">
        <v>22.543035457101698</v>
      </c>
      <c r="K61" s="66">
        <v>45.696454289829198</v>
      </c>
      <c r="L61" s="66">
        <v>25.025718400658398</v>
      </c>
      <c r="M61" s="66">
        <v>6.7142171318839603</v>
      </c>
      <c r="N61" s="66">
        <v>0</v>
      </c>
      <c r="O61" s="67">
        <v>2.05747205267128E-2</v>
      </c>
    </row>
    <row r="62" spans="2:25" ht="32.25" customHeight="1" x14ac:dyDescent="0.15">
      <c r="B62" s="45">
        <v>11</v>
      </c>
      <c r="C62" s="46">
        <v>5873</v>
      </c>
      <c r="D62" s="47">
        <v>6079</v>
      </c>
      <c r="E62" s="47">
        <v>1868</v>
      </c>
      <c r="F62" s="47">
        <v>749</v>
      </c>
      <c r="G62" s="47">
        <v>0</v>
      </c>
      <c r="H62" s="70">
        <v>12</v>
      </c>
      <c r="I62" s="48">
        <v>14581</v>
      </c>
      <c r="J62" s="72">
        <v>40.278444551128203</v>
      </c>
      <c r="K62" s="66">
        <v>41.6912420272958</v>
      </c>
      <c r="L62" s="66">
        <v>12.8111926479665</v>
      </c>
      <c r="M62" s="66">
        <v>5.13682189150264</v>
      </c>
      <c r="N62" s="66">
        <v>0</v>
      </c>
      <c r="O62" s="67">
        <v>8.2298882106851406E-2</v>
      </c>
    </row>
    <row r="63" spans="2:25" ht="32.25" customHeight="1" x14ac:dyDescent="0.15">
      <c r="B63" s="45">
        <v>12</v>
      </c>
      <c r="C63" s="46">
        <v>1557</v>
      </c>
      <c r="D63" s="47">
        <v>6962</v>
      </c>
      <c r="E63" s="47">
        <v>4808</v>
      </c>
      <c r="F63" s="47">
        <v>1234</v>
      </c>
      <c r="G63" s="47">
        <v>0</v>
      </c>
      <c r="H63" s="70">
        <v>20</v>
      </c>
      <c r="I63" s="48">
        <v>14581</v>
      </c>
      <c r="J63" s="72">
        <v>10.678279953363999</v>
      </c>
      <c r="K63" s="66">
        <v>47.747068102324903</v>
      </c>
      <c r="L63" s="66">
        <v>32.974418764145099</v>
      </c>
      <c r="M63" s="66">
        <v>8.4630683766545491</v>
      </c>
      <c r="N63" s="66">
        <v>0</v>
      </c>
      <c r="O63" s="67">
        <v>0.13716480351141899</v>
      </c>
    </row>
    <row r="64" spans="2:25" ht="32.25" customHeight="1" x14ac:dyDescent="0.15">
      <c r="B64" s="45">
        <v>13</v>
      </c>
      <c r="C64" s="46">
        <v>5030</v>
      </c>
      <c r="D64" s="47">
        <v>7854</v>
      </c>
      <c r="E64" s="47">
        <v>1469</v>
      </c>
      <c r="F64" s="47">
        <v>215</v>
      </c>
      <c r="G64" s="47">
        <v>0</v>
      </c>
      <c r="H64" s="70">
        <v>13</v>
      </c>
      <c r="I64" s="48">
        <v>14581</v>
      </c>
      <c r="J64" s="72">
        <v>34.4969480831219</v>
      </c>
      <c r="K64" s="66">
        <v>53.8646183389342</v>
      </c>
      <c r="L64" s="66">
        <v>10.0747548179137</v>
      </c>
      <c r="M64" s="66">
        <v>1.4745216377477499</v>
      </c>
      <c r="N64" s="66">
        <v>0</v>
      </c>
      <c r="O64" s="67">
        <v>8.9157122282422299E-2</v>
      </c>
    </row>
    <row r="65" spans="2:25" ht="32.25" customHeight="1" x14ac:dyDescent="0.15">
      <c r="B65" s="45">
        <v>14</v>
      </c>
      <c r="C65" s="46">
        <v>5570</v>
      </c>
      <c r="D65" s="47">
        <v>7960</v>
      </c>
      <c r="E65" s="47">
        <v>921</v>
      </c>
      <c r="F65" s="47">
        <v>111</v>
      </c>
      <c r="G65" s="47">
        <v>0</v>
      </c>
      <c r="H65" s="70">
        <v>19</v>
      </c>
      <c r="I65" s="48">
        <v>14581</v>
      </c>
      <c r="J65" s="72">
        <v>38.200397777930199</v>
      </c>
      <c r="K65" s="66">
        <v>54.591591797544702</v>
      </c>
      <c r="L65" s="66">
        <v>6.3164392017008399</v>
      </c>
      <c r="M65" s="66">
        <v>0.76126465948837496</v>
      </c>
      <c r="N65" s="66">
        <v>0</v>
      </c>
      <c r="O65" s="67">
        <v>0.130306563335848</v>
      </c>
    </row>
    <row r="66" spans="2:25" ht="32.25" customHeight="1" x14ac:dyDescent="0.15">
      <c r="B66" s="49">
        <v>15</v>
      </c>
      <c r="C66" s="46">
        <v>2698</v>
      </c>
      <c r="D66" s="47">
        <v>8219</v>
      </c>
      <c r="E66" s="47">
        <v>3146</v>
      </c>
      <c r="F66" s="47">
        <v>496</v>
      </c>
      <c r="G66" s="47">
        <v>0</v>
      </c>
      <c r="H66" s="70">
        <v>22</v>
      </c>
      <c r="I66" s="48">
        <v>14581</v>
      </c>
      <c r="J66" s="72">
        <v>18.503531993690402</v>
      </c>
      <c r="K66" s="66">
        <v>56.367876003017599</v>
      </c>
      <c r="L66" s="66">
        <v>21.5760235923462</v>
      </c>
      <c r="M66" s="66">
        <v>3.4016871270831901</v>
      </c>
      <c r="N66" s="66">
        <v>0</v>
      </c>
      <c r="O66" s="67">
        <v>0.150881283862561</v>
      </c>
    </row>
    <row r="67" spans="2:25" ht="32.25" customHeight="1" x14ac:dyDescent="0.15">
      <c r="B67" s="49">
        <v>16</v>
      </c>
      <c r="C67" s="46">
        <v>2762</v>
      </c>
      <c r="D67" s="47">
        <v>8786</v>
      </c>
      <c r="E67" s="47">
        <v>2619</v>
      </c>
      <c r="F67" s="47">
        <v>386</v>
      </c>
      <c r="G67" s="47">
        <v>0</v>
      </c>
      <c r="H67" s="70">
        <v>28</v>
      </c>
      <c r="I67" s="48">
        <v>14581</v>
      </c>
      <c r="J67" s="72">
        <v>18.942459364927</v>
      </c>
      <c r="K67" s="66">
        <v>60.256498182566403</v>
      </c>
      <c r="L67" s="66">
        <v>17.961731019820299</v>
      </c>
      <c r="M67" s="66">
        <v>2.6472807077703902</v>
      </c>
      <c r="N67" s="66">
        <v>0</v>
      </c>
      <c r="O67" s="67">
        <v>0.19203072491598699</v>
      </c>
    </row>
    <row r="68" spans="2:25" ht="32.25" customHeight="1" x14ac:dyDescent="0.15">
      <c r="B68" s="49">
        <v>17</v>
      </c>
      <c r="C68" s="46">
        <v>3020</v>
      </c>
      <c r="D68" s="47">
        <v>9675</v>
      </c>
      <c r="E68" s="47">
        <v>1580</v>
      </c>
      <c r="F68" s="47">
        <v>269</v>
      </c>
      <c r="G68" s="47">
        <v>0</v>
      </c>
      <c r="H68" s="70">
        <v>37</v>
      </c>
      <c r="I68" s="48">
        <v>14581</v>
      </c>
      <c r="J68" s="72">
        <v>20.711885330224298</v>
      </c>
      <c r="K68" s="66">
        <v>66.353473698648898</v>
      </c>
      <c r="L68" s="66">
        <v>10.8360194774021</v>
      </c>
      <c r="M68" s="66">
        <v>1.84486660722859</v>
      </c>
      <c r="N68" s="66">
        <v>0</v>
      </c>
      <c r="O68" s="67">
        <v>0.25375488649612499</v>
      </c>
    </row>
    <row r="69" spans="2:25" ht="32.25" customHeight="1" x14ac:dyDescent="0.15">
      <c r="B69" s="49">
        <v>18</v>
      </c>
      <c r="C69" s="46">
        <v>2134</v>
      </c>
      <c r="D69" s="47">
        <v>8937</v>
      </c>
      <c r="E69" s="47">
        <v>3044</v>
      </c>
      <c r="F69" s="47">
        <v>399</v>
      </c>
      <c r="G69" s="47">
        <v>0</v>
      </c>
      <c r="H69" s="70">
        <v>67</v>
      </c>
      <c r="I69" s="48">
        <v>14581</v>
      </c>
      <c r="J69" s="72">
        <v>14.6354845346684</v>
      </c>
      <c r="K69" s="66">
        <v>61.2920924490776</v>
      </c>
      <c r="L69" s="66">
        <v>20.876483094438001</v>
      </c>
      <c r="M69" s="66">
        <v>2.73643783005281</v>
      </c>
      <c r="N69" s="66">
        <v>0</v>
      </c>
      <c r="O69" s="67">
        <v>0.45950209176325402</v>
      </c>
    </row>
    <row r="70" spans="2:25" ht="32.25" customHeight="1" x14ac:dyDescent="0.15">
      <c r="B70" s="49">
        <v>19</v>
      </c>
      <c r="C70" s="55">
        <v>1355</v>
      </c>
      <c r="D70" s="47">
        <v>7519</v>
      </c>
      <c r="E70" s="47">
        <v>4853</v>
      </c>
      <c r="F70" s="47">
        <v>797</v>
      </c>
      <c r="G70" s="47">
        <v>0</v>
      </c>
      <c r="H70" s="70">
        <v>57</v>
      </c>
      <c r="I70" s="48">
        <v>14581</v>
      </c>
      <c r="J70" s="72">
        <v>9.2929154378986407</v>
      </c>
      <c r="K70" s="66">
        <v>51.567107880118002</v>
      </c>
      <c r="L70" s="66">
        <v>33.283039572045801</v>
      </c>
      <c r="M70" s="66">
        <v>5.4660174199300497</v>
      </c>
      <c r="N70" s="66">
        <v>0</v>
      </c>
      <c r="O70" s="67">
        <v>0.39091969000754401</v>
      </c>
    </row>
    <row r="71" spans="2:25" ht="32.25" customHeight="1" x14ac:dyDescent="0.15">
      <c r="B71" s="49">
        <v>20</v>
      </c>
      <c r="C71" s="50">
        <v>1403</v>
      </c>
      <c r="D71" s="51">
        <v>7618</v>
      </c>
      <c r="E71" s="51">
        <v>4687</v>
      </c>
      <c r="F71" s="51">
        <v>797</v>
      </c>
      <c r="G71" s="51">
        <v>0</v>
      </c>
      <c r="H71" s="71">
        <v>76</v>
      </c>
      <c r="I71" s="52">
        <v>14581</v>
      </c>
      <c r="J71" s="73">
        <v>9.6221109663260407</v>
      </c>
      <c r="K71" s="68">
        <v>52.246073657499501</v>
      </c>
      <c r="L71" s="68">
        <v>32.144571702900997</v>
      </c>
      <c r="M71" s="68">
        <v>5.4660174199300497</v>
      </c>
      <c r="N71" s="68">
        <v>0</v>
      </c>
      <c r="O71" s="69">
        <v>0.52122625334339201</v>
      </c>
    </row>
    <row r="73" spans="2:25" x14ac:dyDescent="0.15">
      <c r="B73" t="s">
        <v>48</v>
      </c>
    </row>
    <row r="74" spans="2:25" ht="21.75" customHeight="1" x14ac:dyDescent="0.15">
      <c r="C74" s="117" t="s">
        <v>32</v>
      </c>
      <c r="D74" s="118"/>
      <c r="E74" s="118"/>
      <c r="F74" s="118"/>
      <c r="G74" s="118"/>
      <c r="H74" s="118"/>
      <c r="I74" s="118"/>
      <c r="J74" s="118" t="s">
        <v>33</v>
      </c>
      <c r="K74" s="118"/>
      <c r="L74" s="118"/>
      <c r="M74" s="118"/>
      <c r="N74" s="118"/>
      <c r="O74" s="119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25815</v>
      </c>
      <c r="D76" s="56">
        <f t="shared" ref="D76:I76" si="0">D4+D28+D52</f>
        <v>18440</v>
      </c>
      <c r="E76" s="56">
        <f t="shared" si="0"/>
        <v>4192</v>
      </c>
      <c r="F76" s="56">
        <f t="shared" si="0"/>
        <v>881</v>
      </c>
      <c r="G76" s="56">
        <f t="shared" si="0"/>
        <v>0</v>
      </c>
      <c r="H76" s="57">
        <f t="shared" si="0"/>
        <v>30</v>
      </c>
      <c r="I76" s="55">
        <f t="shared" si="0"/>
        <v>49358</v>
      </c>
      <c r="J76" s="58">
        <f t="shared" ref="J76:J95" si="1">C76/I76*100</f>
        <v>52.301551926739329</v>
      </c>
      <c r="K76" s="59">
        <f t="shared" ref="K76:K95" si="2">D76/I76*100</f>
        <v>37.359698529113821</v>
      </c>
      <c r="L76" s="59">
        <f t="shared" ref="L76:L95" si="3">E76/I76*100</f>
        <v>8.4930507719113404</v>
      </c>
      <c r="M76" s="59">
        <f t="shared" ref="M76:M95" si="4">F76/I76*100</f>
        <v>1.7849183516349933</v>
      </c>
      <c r="N76" s="59">
        <f t="shared" ref="N76:N95" si="5">G76/I76*100</f>
        <v>0</v>
      </c>
      <c r="O76" s="60">
        <f t="shared" ref="O76:O95" si="6">H76/I76*100</f>
        <v>6.0780420600510553E-2</v>
      </c>
    </row>
    <row r="77" spans="2:25" ht="32.25" customHeight="1" x14ac:dyDescent="0.15">
      <c r="B77" s="45">
        <v>2</v>
      </c>
      <c r="C77" s="55">
        <f t="shared" ref="C77:I92" si="7">C5+C29+C53</f>
        <v>40276</v>
      </c>
      <c r="D77" s="56">
        <f t="shared" si="7"/>
        <v>7400</v>
      </c>
      <c r="E77" s="56">
        <f t="shared" si="7"/>
        <v>1260</v>
      </c>
      <c r="F77" s="56">
        <f t="shared" si="7"/>
        <v>399</v>
      </c>
      <c r="G77" s="56">
        <f t="shared" si="7"/>
        <v>0</v>
      </c>
      <c r="H77" s="57">
        <f t="shared" si="7"/>
        <v>15</v>
      </c>
      <c r="I77" s="55">
        <f t="shared" si="7"/>
        <v>49350</v>
      </c>
      <c r="J77" s="58">
        <f t="shared" si="1"/>
        <v>81.612968591691995</v>
      </c>
      <c r="K77" s="59">
        <f t="shared" si="2"/>
        <v>14.994934143870314</v>
      </c>
      <c r="L77" s="59">
        <f t="shared" si="3"/>
        <v>2.5531914893617018</v>
      </c>
      <c r="M77" s="59">
        <f t="shared" si="4"/>
        <v>0.80851063829787229</v>
      </c>
      <c r="N77" s="59">
        <f t="shared" si="5"/>
        <v>0</v>
      </c>
      <c r="O77" s="60">
        <f t="shared" si="6"/>
        <v>3.0395136778115502E-2</v>
      </c>
    </row>
    <row r="78" spans="2:25" ht="32.25" customHeight="1" x14ac:dyDescent="0.15">
      <c r="B78" s="45">
        <v>3</v>
      </c>
      <c r="C78" s="55">
        <f t="shared" si="7"/>
        <v>24681</v>
      </c>
      <c r="D78" s="56">
        <f t="shared" si="7"/>
        <v>20242</v>
      </c>
      <c r="E78" s="56">
        <f t="shared" si="7"/>
        <v>3909</v>
      </c>
      <c r="F78" s="56">
        <f t="shared" si="7"/>
        <v>506</v>
      </c>
      <c r="G78" s="56">
        <f t="shared" si="7"/>
        <v>0</v>
      </c>
      <c r="H78" s="57">
        <f t="shared" si="7"/>
        <v>20</v>
      </c>
      <c r="I78" s="55">
        <f t="shared" si="7"/>
        <v>49358</v>
      </c>
      <c r="J78" s="58">
        <f t="shared" si="1"/>
        <v>50.004052028040036</v>
      </c>
      <c r="K78" s="59">
        <f t="shared" si="2"/>
        <v>41.010575793184486</v>
      </c>
      <c r="L78" s="59">
        <f t="shared" si="3"/>
        <v>7.9196888042465261</v>
      </c>
      <c r="M78" s="59">
        <f t="shared" si="4"/>
        <v>1.0251630941286114</v>
      </c>
      <c r="N78" s="59">
        <f t="shared" si="5"/>
        <v>0</v>
      </c>
      <c r="O78" s="60">
        <f t="shared" si="6"/>
        <v>4.0520280400340371E-2</v>
      </c>
    </row>
    <row r="79" spans="2:25" ht="32.25" customHeight="1" x14ac:dyDescent="0.15">
      <c r="B79" s="45">
        <v>4</v>
      </c>
      <c r="C79" s="55">
        <f t="shared" si="7"/>
        <v>18005</v>
      </c>
      <c r="D79" s="56">
        <f t="shared" si="7"/>
        <v>23695</v>
      </c>
      <c r="E79" s="56">
        <f t="shared" si="7"/>
        <v>6480</v>
      </c>
      <c r="F79" s="56">
        <f t="shared" si="7"/>
        <v>1150</v>
      </c>
      <c r="G79" s="56">
        <f t="shared" si="7"/>
        <v>0</v>
      </c>
      <c r="H79" s="57">
        <f t="shared" si="7"/>
        <v>28</v>
      </c>
      <c r="I79" s="55">
        <f t="shared" si="7"/>
        <v>49358</v>
      </c>
      <c r="J79" s="58">
        <f t="shared" si="1"/>
        <v>36.47838243040642</v>
      </c>
      <c r="K79" s="59">
        <f t="shared" si="2"/>
        <v>48.006402204303257</v>
      </c>
      <c r="L79" s="59">
        <f t="shared" si="3"/>
        <v>13.128570849710281</v>
      </c>
      <c r="M79" s="59">
        <f t="shared" si="4"/>
        <v>2.3299161230195713</v>
      </c>
      <c r="N79" s="59">
        <f t="shared" si="5"/>
        <v>0</v>
      </c>
      <c r="O79" s="60">
        <f t="shared" si="6"/>
        <v>5.6728392560476515E-2</v>
      </c>
    </row>
    <row r="80" spans="2:25" ht="32.25" customHeight="1" x14ac:dyDescent="0.15">
      <c r="B80" s="45">
        <v>5</v>
      </c>
      <c r="C80" s="55">
        <f t="shared" si="7"/>
        <v>15249</v>
      </c>
      <c r="D80" s="56">
        <f t="shared" si="7"/>
        <v>23712</v>
      </c>
      <c r="E80" s="56">
        <f t="shared" si="7"/>
        <v>9159</v>
      </c>
      <c r="F80" s="56">
        <f t="shared" si="7"/>
        <v>1224</v>
      </c>
      <c r="G80" s="56">
        <f t="shared" si="7"/>
        <v>0</v>
      </c>
      <c r="H80" s="57">
        <f t="shared" si="7"/>
        <v>14</v>
      </c>
      <c r="I80" s="55">
        <f t="shared" si="7"/>
        <v>49358</v>
      </c>
      <c r="J80" s="58">
        <f t="shared" si="1"/>
        <v>30.894687791239516</v>
      </c>
      <c r="K80" s="59">
        <f t="shared" si="2"/>
        <v>48.040844442643547</v>
      </c>
      <c r="L80" s="59">
        <f t="shared" si="3"/>
        <v>18.556262409335872</v>
      </c>
      <c r="M80" s="59">
        <f t="shared" si="4"/>
        <v>2.4798411605008308</v>
      </c>
      <c r="N80" s="59">
        <f t="shared" si="5"/>
        <v>0</v>
      </c>
      <c r="O80" s="60">
        <f t="shared" si="6"/>
        <v>2.8364196280238257E-2</v>
      </c>
    </row>
    <row r="81" spans="2:15" ht="32.25" customHeight="1" x14ac:dyDescent="0.15">
      <c r="B81" s="45">
        <v>6</v>
      </c>
      <c r="C81" s="55">
        <f t="shared" si="7"/>
        <v>34259</v>
      </c>
      <c r="D81" s="56">
        <f t="shared" si="7"/>
        <v>13179</v>
      </c>
      <c r="E81" s="56">
        <f t="shared" si="7"/>
        <v>1635</v>
      </c>
      <c r="F81" s="56">
        <f t="shared" si="7"/>
        <v>265</v>
      </c>
      <c r="G81" s="56">
        <f t="shared" si="7"/>
        <v>0</v>
      </c>
      <c r="H81" s="57">
        <f t="shared" si="7"/>
        <v>20</v>
      </c>
      <c r="I81" s="55">
        <f t="shared" si="7"/>
        <v>49358</v>
      </c>
      <c r="J81" s="58">
        <f t="shared" si="1"/>
        <v>69.409214311763037</v>
      </c>
      <c r="K81" s="59">
        <f t="shared" si="2"/>
        <v>26.700838769804285</v>
      </c>
      <c r="L81" s="59">
        <f t="shared" si="3"/>
        <v>3.3125329227278253</v>
      </c>
      <c r="M81" s="59">
        <f t="shared" si="4"/>
        <v>0.53689371530450991</v>
      </c>
      <c r="N81" s="59">
        <f t="shared" si="5"/>
        <v>0</v>
      </c>
      <c r="O81" s="60">
        <f t="shared" si="6"/>
        <v>4.0520280400340371E-2</v>
      </c>
    </row>
    <row r="82" spans="2:15" ht="32.25" customHeight="1" x14ac:dyDescent="0.15">
      <c r="B82" s="45">
        <v>7</v>
      </c>
      <c r="C82" s="55">
        <f t="shared" si="7"/>
        <v>12711</v>
      </c>
      <c r="D82" s="56">
        <f t="shared" si="7"/>
        <v>21537</v>
      </c>
      <c r="E82" s="56">
        <f t="shared" si="7"/>
        <v>12495</v>
      </c>
      <c r="F82" s="56">
        <f t="shared" si="7"/>
        <v>2595</v>
      </c>
      <c r="G82" s="56">
        <f t="shared" si="7"/>
        <v>0</v>
      </c>
      <c r="H82" s="57">
        <f t="shared" si="7"/>
        <v>20</v>
      </c>
      <c r="I82" s="55">
        <f t="shared" si="7"/>
        <v>49358</v>
      </c>
      <c r="J82" s="58">
        <f t="shared" si="1"/>
        <v>25.752664208436322</v>
      </c>
      <c r="K82" s="59">
        <f t="shared" si="2"/>
        <v>43.634263949106526</v>
      </c>
      <c r="L82" s="59">
        <f t="shared" si="3"/>
        <v>25.315045180112644</v>
      </c>
      <c r="M82" s="59">
        <f t="shared" si="4"/>
        <v>5.2575063819441628</v>
      </c>
      <c r="N82" s="59">
        <f t="shared" si="5"/>
        <v>0</v>
      </c>
      <c r="O82" s="60">
        <f t="shared" si="6"/>
        <v>4.0520280400340371E-2</v>
      </c>
    </row>
    <row r="83" spans="2:15" ht="32.25" customHeight="1" x14ac:dyDescent="0.15">
      <c r="B83" s="45">
        <v>8</v>
      </c>
      <c r="C83" s="55">
        <f t="shared" si="7"/>
        <v>9715</v>
      </c>
      <c r="D83" s="56">
        <f t="shared" si="7"/>
        <v>17174</v>
      </c>
      <c r="E83" s="56">
        <f t="shared" si="7"/>
        <v>15224</v>
      </c>
      <c r="F83" s="56">
        <f t="shared" si="7"/>
        <v>7217</v>
      </c>
      <c r="G83" s="56">
        <f t="shared" si="7"/>
        <v>0</v>
      </c>
      <c r="H83" s="57">
        <f t="shared" si="7"/>
        <v>28</v>
      </c>
      <c r="I83" s="55">
        <f t="shared" si="7"/>
        <v>49358</v>
      </c>
      <c r="J83" s="58">
        <f t="shared" si="1"/>
        <v>19.682726204465332</v>
      </c>
      <c r="K83" s="59">
        <f t="shared" si="2"/>
        <v>34.794764779772272</v>
      </c>
      <c r="L83" s="59">
        <f t="shared" si="3"/>
        <v>30.844037440739093</v>
      </c>
      <c r="M83" s="59">
        <f t="shared" si="4"/>
        <v>14.621743182462824</v>
      </c>
      <c r="N83" s="59">
        <f t="shared" si="5"/>
        <v>0</v>
      </c>
      <c r="O83" s="60">
        <f t="shared" si="6"/>
        <v>5.6728392560476515E-2</v>
      </c>
    </row>
    <row r="84" spans="2:15" ht="32.25" customHeight="1" x14ac:dyDescent="0.15">
      <c r="B84" s="45">
        <v>9</v>
      </c>
      <c r="C84" s="55">
        <f t="shared" si="7"/>
        <v>8894</v>
      </c>
      <c r="D84" s="56">
        <f t="shared" si="7"/>
        <v>19317</v>
      </c>
      <c r="E84" s="56">
        <f t="shared" si="7"/>
        <v>16330</v>
      </c>
      <c r="F84" s="56">
        <f t="shared" si="7"/>
        <v>4783</v>
      </c>
      <c r="G84" s="56">
        <f t="shared" si="7"/>
        <v>0</v>
      </c>
      <c r="H84" s="57">
        <f t="shared" si="7"/>
        <v>34</v>
      </c>
      <c r="I84" s="55">
        <f t="shared" si="7"/>
        <v>49358</v>
      </c>
      <c r="J84" s="58">
        <f t="shared" si="1"/>
        <v>18.019368694031364</v>
      </c>
      <c r="K84" s="59">
        <f t="shared" si="2"/>
        <v>39.136512824668742</v>
      </c>
      <c r="L84" s="59">
        <f t="shared" si="3"/>
        <v>33.084808946877914</v>
      </c>
      <c r="M84" s="59">
        <f t="shared" si="4"/>
        <v>9.6904250577413986</v>
      </c>
      <c r="N84" s="59">
        <f t="shared" si="5"/>
        <v>0</v>
      </c>
      <c r="O84" s="60">
        <f t="shared" si="6"/>
        <v>6.8884476680578621E-2</v>
      </c>
    </row>
    <row r="85" spans="2:15" ht="32.25" customHeight="1" x14ac:dyDescent="0.15">
      <c r="B85" s="45">
        <v>10</v>
      </c>
      <c r="C85" s="55">
        <f t="shared" si="7"/>
        <v>16010</v>
      </c>
      <c r="D85" s="56">
        <f t="shared" si="7"/>
        <v>22382</v>
      </c>
      <c r="E85" s="56">
        <f t="shared" si="7"/>
        <v>8867</v>
      </c>
      <c r="F85" s="56">
        <f t="shared" si="7"/>
        <v>2072</v>
      </c>
      <c r="G85" s="56">
        <f t="shared" si="7"/>
        <v>0</v>
      </c>
      <c r="H85" s="57">
        <f t="shared" si="7"/>
        <v>19</v>
      </c>
      <c r="I85" s="55">
        <f t="shared" si="7"/>
        <v>49350</v>
      </c>
      <c r="J85" s="58">
        <f t="shared" si="1"/>
        <v>32.441742654508609</v>
      </c>
      <c r="K85" s="59">
        <f t="shared" si="2"/>
        <v>45.353596757852074</v>
      </c>
      <c r="L85" s="59">
        <f t="shared" si="3"/>
        <v>17.967578520770012</v>
      </c>
      <c r="M85" s="59">
        <f t="shared" si="4"/>
        <v>4.1985815602836878</v>
      </c>
      <c r="N85" s="59">
        <f t="shared" si="5"/>
        <v>0</v>
      </c>
      <c r="O85" s="60">
        <f t="shared" si="6"/>
        <v>3.8500506585612972E-2</v>
      </c>
    </row>
    <row r="86" spans="2:15" ht="32.25" customHeight="1" x14ac:dyDescent="0.15">
      <c r="B86" s="45">
        <v>11</v>
      </c>
      <c r="C86" s="55">
        <f t="shared" si="7"/>
        <v>24464</v>
      </c>
      <c r="D86" s="56">
        <f t="shared" si="7"/>
        <v>17824</v>
      </c>
      <c r="E86" s="56">
        <f t="shared" si="7"/>
        <v>5148</v>
      </c>
      <c r="F86" s="56">
        <f t="shared" si="7"/>
        <v>1884</v>
      </c>
      <c r="G86" s="56">
        <f t="shared" si="7"/>
        <v>0</v>
      </c>
      <c r="H86" s="57">
        <f t="shared" si="7"/>
        <v>30</v>
      </c>
      <c r="I86" s="55">
        <f t="shared" si="7"/>
        <v>49350</v>
      </c>
      <c r="J86" s="58">
        <f t="shared" si="1"/>
        <v>49.572441742654512</v>
      </c>
      <c r="K86" s="59">
        <f t="shared" si="2"/>
        <v>36.117527862208718</v>
      </c>
      <c r="L86" s="59">
        <f t="shared" si="3"/>
        <v>10.431610942249241</v>
      </c>
      <c r="M86" s="59">
        <f t="shared" si="4"/>
        <v>3.8176291793313069</v>
      </c>
      <c r="N86" s="59">
        <f t="shared" si="5"/>
        <v>0</v>
      </c>
      <c r="O86" s="60">
        <f t="shared" si="6"/>
        <v>6.0790273556231005E-2</v>
      </c>
    </row>
    <row r="87" spans="2:15" ht="32.25" customHeight="1" x14ac:dyDescent="0.15">
      <c r="B87" s="45">
        <v>12</v>
      </c>
      <c r="C87" s="55">
        <f t="shared" si="7"/>
        <v>12342</v>
      </c>
      <c r="D87" s="56">
        <f t="shared" si="7"/>
        <v>23116</v>
      </c>
      <c r="E87" s="56">
        <f t="shared" si="7"/>
        <v>11202</v>
      </c>
      <c r="F87" s="56">
        <f t="shared" si="7"/>
        <v>2632</v>
      </c>
      <c r="G87" s="56">
        <f t="shared" si="7"/>
        <v>0</v>
      </c>
      <c r="H87" s="57">
        <f t="shared" si="7"/>
        <v>58</v>
      </c>
      <c r="I87" s="55">
        <f t="shared" si="7"/>
        <v>49350</v>
      </c>
      <c r="J87" s="58">
        <f t="shared" si="1"/>
        <v>25.009118541033438</v>
      </c>
      <c r="K87" s="59">
        <f t="shared" si="2"/>
        <v>46.840932117527863</v>
      </c>
      <c r="L87" s="59">
        <f t="shared" si="3"/>
        <v>22.699088145896656</v>
      </c>
      <c r="M87" s="59">
        <f t="shared" si="4"/>
        <v>5.3333333333333339</v>
      </c>
      <c r="N87" s="59">
        <f t="shared" si="5"/>
        <v>0</v>
      </c>
      <c r="O87" s="60">
        <f t="shared" si="6"/>
        <v>0.11752786220871328</v>
      </c>
    </row>
    <row r="88" spans="2:15" ht="32.25" customHeight="1" x14ac:dyDescent="0.15">
      <c r="B88" s="45">
        <v>13</v>
      </c>
      <c r="C88" s="55">
        <f t="shared" si="7"/>
        <v>17580</v>
      </c>
      <c r="D88" s="56">
        <f t="shared" si="7"/>
        <v>25537</v>
      </c>
      <c r="E88" s="56">
        <f t="shared" si="7"/>
        <v>5441</v>
      </c>
      <c r="F88" s="56">
        <f t="shared" si="7"/>
        <v>749</v>
      </c>
      <c r="G88" s="56">
        <f t="shared" si="7"/>
        <v>0</v>
      </c>
      <c r="H88" s="57">
        <f t="shared" si="7"/>
        <v>43</v>
      </c>
      <c r="I88" s="55">
        <f t="shared" si="7"/>
        <v>49350</v>
      </c>
      <c r="J88" s="58">
        <f t="shared" si="1"/>
        <v>35.623100303951368</v>
      </c>
      <c r="K88" s="59">
        <f t="shared" si="2"/>
        <v>51.746707193515704</v>
      </c>
      <c r="L88" s="59">
        <f t="shared" si="3"/>
        <v>11.02532928064843</v>
      </c>
      <c r="M88" s="59">
        <f t="shared" si="4"/>
        <v>1.5177304964539007</v>
      </c>
      <c r="N88" s="59">
        <f t="shared" si="5"/>
        <v>0</v>
      </c>
      <c r="O88" s="60">
        <f t="shared" si="6"/>
        <v>8.7132725430597774E-2</v>
      </c>
    </row>
    <row r="89" spans="2:15" ht="32.25" customHeight="1" x14ac:dyDescent="0.15">
      <c r="B89" s="45">
        <v>14</v>
      </c>
      <c r="C89" s="55">
        <f t="shared" si="7"/>
        <v>20140</v>
      </c>
      <c r="D89" s="56">
        <f t="shared" si="7"/>
        <v>25970</v>
      </c>
      <c r="E89" s="56">
        <f t="shared" si="7"/>
        <v>2883</v>
      </c>
      <c r="F89" s="56">
        <f t="shared" si="7"/>
        <v>289</v>
      </c>
      <c r="G89" s="56">
        <f t="shared" si="7"/>
        <v>0</v>
      </c>
      <c r="H89" s="57">
        <f t="shared" si="7"/>
        <v>76</v>
      </c>
      <c r="I89" s="55">
        <f t="shared" si="7"/>
        <v>49358</v>
      </c>
      <c r="J89" s="58">
        <f t="shared" si="1"/>
        <v>40.803922363142753</v>
      </c>
      <c r="K89" s="59">
        <f t="shared" si="2"/>
        <v>52.615584099841975</v>
      </c>
      <c r="L89" s="59">
        <f t="shared" si="3"/>
        <v>5.8409984197090639</v>
      </c>
      <c r="M89" s="59">
        <f t="shared" si="4"/>
        <v>0.58551805178491834</v>
      </c>
      <c r="N89" s="59">
        <f t="shared" si="5"/>
        <v>0</v>
      </c>
      <c r="O89" s="60">
        <f t="shared" si="6"/>
        <v>0.15397706552129339</v>
      </c>
    </row>
    <row r="90" spans="2:15" ht="32.25" customHeight="1" x14ac:dyDescent="0.15">
      <c r="B90" s="49">
        <v>15</v>
      </c>
      <c r="C90" s="61">
        <f t="shared" si="7"/>
        <v>10004</v>
      </c>
      <c r="D90" s="62">
        <f t="shared" si="7"/>
        <v>26965</v>
      </c>
      <c r="E90" s="62">
        <f t="shared" si="7"/>
        <v>10349</v>
      </c>
      <c r="F90" s="62">
        <f t="shared" si="7"/>
        <v>1947</v>
      </c>
      <c r="G90" s="62">
        <f t="shared" si="7"/>
        <v>0</v>
      </c>
      <c r="H90" s="63">
        <f t="shared" si="7"/>
        <v>93</v>
      </c>
      <c r="I90" s="64">
        <f t="shared" si="7"/>
        <v>49358</v>
      </c>
      <c r="J90" s="58">
        <f t="shared" si="1"/>
        <v>20.268244256250252</v>
      </c>
      <c r="K90" s="59">
        <f t="shared" si="2"/>
        <v>54.631468049758901</v>
      </c>
      <c r="L90" s="59">
        <f t="shared" si="3"/>
        <v>20.967219093156125</v>
      </c>
      <c r="M90" s="59">
        <f t="shared" si="4"/>
        <v>3.944649296973135</v>
      </c>
      <c r="N90" s="59">
        <f t="shared" si="5"/>
        <v>0</v>
      </c>
      <c r="O90" s="60">
        <f t="shared" si="6"/>
        <v>0.18841930386158273</v>
      </c>
    </row>
    <row r="91" spans="2:15" ht="32.25" customHeight="1" x14ac:dyDescent="0.15">
      <c r="B91" s="49">
        <v>16</v>
      </c>
      <c r="C91" s="55">
        <f t="shared" si="7"/>
        <v>13212</v>
      </c>
      <c r="D91" s="56">
        <f t="shared" si="7"/>
        <v>28319</v>
      </c>
      <c r="E91" s="56">
        <f t="shared" si="7"/>
        <v>6739</v>
      </c>
      <c r="F91" s="56">
        <f t="shared" si="7"/>
        <v>983</v>
      </c>
      <c r="G91" s="56">
        <f t="shared" si="7"/>
        <v>0</v>
      </c>
      <c r="H91" s="57">
        <f t="shared" si="7"/>
        <v>105</v>
      </c>
      <c r="I91" s="55">
        <f t="shared" si="7"/>
        <v>49358</v>
      </c>
      <c r="J91" s="58">
        <f t="shared" si="1"/>
        <v>26.767697232464847</v>
      </c>
      <c r="K91" s="59">
        <f t="shared" si="2"/>
        <v>57.374691032861946</v>
      </c>
      <c r="L91" s="59">
        <f t="shared" si="3"/>
        <v>13.653308480894689</v>
      </c>
      <c r="M91" s="59">
        <f t="shared" si="4"/>
        <v>1.9915717816767291</v>
      </c>
      <c r="N91" s="59">
        <f t="shared" si="5"/>
        <v>0</v>
      </c>
      <c r="O91" s="60">
        <f t="shared" si="6"/>
        <v>0.21273147210178694</v>
      </c>
    </row>
    <row r="92" spans="2:15" ht="32.25" customHeight="1" x14ac:dyDescent="0.15">
      <c r="B92" s="49">
        <v>17</v>
      </c>
      <c r="C92" s="55">
        <f t="shared" si="7"/>
        <v>14572</v>
      </c>
      <c r="D92" s="56">
        <f t="shared" si="7"/>
        <v>29663</v>
      </c>
      <c r="E92" s="56">
        <f t="shared" si="7"/>
        <v>4171</v>
      </c>
      <c r="F92" s="56">
        <f t="shared" si="7"/>
        <v>724</v>
      </c>
      <c r="G92" s="56">
        <f t="shared" si="7"/>
        <v>0</v>
      </c>
      <c r="H92" s="57">
        <f t="shared" si="7"/>
        <v>228</v>
      </c>
      <c r="I92" s="55">
        <f t="shared" si="7"/>
        <v>49358</v>
      </c>
      <c r="J92" s="58">
        <f t="shared" si="1"/>
        <v>29.523076299687993</v>
      </c>
      <c r="K92" s="59">
        <f t="shared" si="2"/>
        <v>60.09765387576482</v>
      </c>
      <c r="L92" s="59">
        <f t="shared" si="3"/>
        <v>8.4505044774909841</v>
      </c>
      <c r="M92" s="59">
        <f t="shared" si="4"/>
        <v>1.4668341504923215</v>
      </c>
      <c r="N92" s="59">
        <f t="shared" si="5"/>
        <v>0</v>
      </c>
      <c r="O92" s="60">
        <f t="shared" si="6"/>
        <v>0.46193119656388026</v>
      </c>
    </row>
    <row r="93" spans="2:15" ht="32.25" customHeight="1" x14ac:dyDescent="0.15">
      <c r="B93" s="49">
        <v>18</v>
      </c>
      <c r="C93" s="55">
        <f t="shared" ref="C93:I93" si="8">C45+C69</f>
        <v>8287</v>
      </c>
      <c r="D93" s="56">
        <f t="shared" si="8"/>
        <v>27431</v>
      </c>
      <c r="E93" s="56">
        <f t="shared" si="8"/>
        <v>8552</v>
      </c>
      <c r="F93" s="56">
        <f t="shared" si="8"/>
        <v>1227</v>
      </c>
      <c r="G93" s="56">
        <f t="shared" si="8"/>
        <v>0</v>
      </c>
      <c r="H93" s="57">
        <f t="shared" si="8"/>
        <v>252</v>
      </c>
      <c r="I93" s="55">
        <f t="shared" si="8"/>
        <v>45749</v>
      </c>
      <c r="J93" s="58">
        <f t="shared" si="1"/>
        <v>18.114057137860936</v>
      </c>
      <c r="K93" s="59">
        <f t="shared" si="2"/>
        <v>59.959780541651185</v>
      </c>
      <c r="L93" s="59">
        <f t="shared" si="3"/>
        <v>18.693304771688997</v>
      </c>
      <c r="M93" s="59">
        <f t="shared" si="4"/>
        <v>2.6820258366303089</v>
      </c>
      <c r="N93" s="59">
        <f t="shared" si="5"/>
        <v>0</v>
      </c>
      <c r="O93" s="60">
        <f t="shared" si="6"/>
        <v>0.55083171216857196</v>
      </c>
    </row>
    <row r="94" spans="2:15" ht="32.25" customHeight="1" x14ac:dyDescent="0.15">
      <c r="B94" s="49">
        <v>19</v>
      </c>
      <c r="C94" s="55">
        <f>C21+C46+C70</f>
        <v>7637</v>
      </c>
      <c r="D94" s="56">
        <f>D21+D46+D70</f>
        <v>27161</v>
      </c>
      <c r="E94" s="56">
        <f>E21+E46+E70</f>
        <v>12545</v>
      </c>
      <c r="F94" s="56">
        <f>F21+F46+F70</f>
        <v>1792</v>
      </c>
      <c r="G94" s="56">
        <f t="shared" ref="C94:I95" si="9">G21+G46+G70</f>
        <v>0</v>
      </c>
      <c r="H94" s="57">
        <f t="shared" si="9"/>
        <v>223</v>
      </c>
      <c r="I94" s="55">
        <f t="shared" si="9"/>
        <v>49358</v>
      </c>
      <c r="J94" s="58">
        <f t="shared" si="1"/>
        <v>15.472669070869971</v>
      </c>
      <c r="K94" s="59">
        <f t="shared" si="2"/>
        <v>55.028566797682245</v>
      </c>
      <c r="L94" s="59">
        <f t="shared" si="3"/>
        <v>25.416345881113493</v>
      </c>
      <c r="M94" s="59">
        <f t="shared" si="4"/>
        <v>3.630617123870497</v>
      </c>
      <c r="N94" s="59">
        <f t="shared" si="5"/>
        <v>0</v>
      </c>
      <c r="O94" s="60">
        <f t="shared" si="6"/>
        <v>0.45180112646379511</v>
      </c>
    </row>
    <row r="95" spans="2:15" ht="32.25" customHeight="1" x14ac:dyDescent="0.15">
      <c r="B95" s="49">
        <v>20</v>
      </c>
      <c r="C95" s="61">
        <f t="shared" si="9"/>
        <v>8540</v>
      </c>
      <c r="D95" s="62">
        <f t="shared" si="9"/>
        <v>27000</v>
      </c>
      <c r="E95" s="62">
        <f t="shared" si="9"/>
        <v>11793</v>
      </c>
      <c r="F95" s="62">
        <f t="shared" si="9"/>
        <v>1771</v>
      </c>
      <c r="G95" s="62">
        <f t="shared" si="9"/>
        <v>0</v>
      </c>
      <c r="H95" s="63">
        <f t="shared" si="9"/>
        <v>254</v>
      </c>
      <c r="I95" s="64">
        <f t="shared" si="9"/>
        <v>49358</v>
      </c>
      <c r="J95" s="58">
        <f t="shared" si="1"/>
        <v>17.302159730945338</v>
      </c>
      <c r="K95" s="59">
        <f t="shared" si="2"/>
        <v>54.702378540459492</v>
      </c>
      <c r="L95" s="59">
        <f t="shared" si="3"/>
        <v>23.892783338060699</v>
      </c>
      <c r="M95" s="59">
        <f t="shared" si="4"/>
        <v>3.5880708294501398</v>
      </c>
      <c r="N95" s="59">
        <f t="shared" si="5"/>
        <v>0</v>
      </c>
      <c r="O95" s="60">
        <f t="shared" si="6"/>
        <v>0.51460756108432271</v>
      </c>
    </row>
    <row r="97" spans="2:25" x14ac:dyDescent="0.15">
      <c r="B97" t="s">
        <v>49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23677</v>
      </c>
      <c r="D100" s="56">
        <f t="shared" ref="D100:I100" si="10">D28+D52</f>
        <v>17168</v>
      </c>
      <c r="E100" s="56">
        <f t="shared" si="10"/>
        <v>4014</v>
      </c>
      <c r="F100" s="56">
        <f t="shared" si="10"/>
        <v>861</v>
      </c>
      <c r="G100" s="56">
        <f t="shared" si="10"/>
        <v>0</v>
      </c>
      <c r="H100" s="57">
        <f t="shared" si="10"/>
        <v>29</v>
      </c>
      <c r="I100" s="55">
        <f t="shared" si="10"/>
        <v>45749</v>
      </c>
      <c r="J100" s="58">
        <f t="shared" ref="J100:J119" si="11">C100/I100*100</f>
        <v>51.754136702441592</v>
      </c>
      <c r="K100" s="59">
        <f t="shared" ref="K100:K119" si="12">D100/I100*100</f>
        <v>37.526503311547792</v>
      </c>
      <c r="L100" s="59">
        <f t="shared" ref="L100:L119" si="13">E100/I100*100</f>
        <v>8.7739622723993964</v>
      </c>
      <c r="M100" s="59">
        <f t="shared" ref="M100:M119" si="14">F100/I100*100</f>
        <v>1.8820083499092877</v>
      </c>
      <c r="N100" s="59">
        <f t="shared" ref="N100:N119" si="15">G100/I100*100</f>
        <v>0</v>
      </c>
      <c r="O100" s="60">
        <f t="shared" ref="O100:O119" si="16">H100/I100*100</f>
        <v>6.3389363701938831E-2</v>
      </c>
    </row>
    <row r="101" spans="2:25" ht="32.25" customHeight="1" x14ac:dyDescent="0.15">
      <c r="B101" s="45">
        <v>2</v>
      </c>
      <c r="C101" s="55">
        <f t="shared" ref="C101:I116" si="17">C29+C53</f>
        <v>37115</v>
      </c>
      <c r="D101" s="56">
        <f t="shared" si="17"/>
        <v>7003</v>
      </c>
      <c r="E101" s="56">
        <f t="shared" si="17"/>
        <v>1226</v>
      </c>
      <c r="F101" s="56">
        <f t="shared" si="17"/>
        <v>390</v>
      </c>
      <c r="G101" s="56">
        <f t="shared" si="17"/>
        <v>0</v>
      </c>
      <c r="H101" s="57">
        <f t="shared" si="17"/>
        <v>15</v>
      </c>
      <c r="I101" s="55">
        <f t="shared" si="17"/>
        <v>45749</v>
      </c>
      <c r="J101" s="58">
        <f t="shared" si="11"/>
        <v>81.127456337843455</v>
      </c>
      <c r="K101" s="59">
        <f t="shared" si="12"/>
        <v>15.307438413954403</v>
      </c>
      <c r="L101" s="59">
        <f t="shared" si="13"/>
        <v>2.6798399965026558</v>
      </c>
      <c r="M101" s="59">
        <f t="shared" si="14"/>
        <v>0.85247764978469476</v>
      </c>
      <c r="N101" s="59">
        <f t="shared" si="15"/>
        <v>0</v>
      </c>
      <c r="O101" s="60">
        <f t="shared" si="16"/>
        <v>3.2787601914795954E-2</v>
      </c>
    </row>
    <row r="102" spans="2:25" ht="32.25" customHeight="1" x14ac:dyDescent="0.15">
      <c r="B102" s="45">
        <v>3</v>
      </c>
      <c r="C102" s="55">
        <f t="shared" si="17"/>
        <v>23001</v>
      </c>
      <c r="D102" s="56">
        <f t="shared" si="17"/>
        <v>18643</v>
      </c>
      <c r="E102" s="56">
        <f t="shared" si="17"/>
        <v>3604</v>
      </c>
      <c r="F102" s="56">
        <f t="shared" si="17"/>
        <v>482</v>
      </c>
      <c r="G102" s="56">
        <f t="shared" si="17"/>
        <v>0</v>
      </c>
      <c r="H102" s="57">
        <f t="shared" si="17"/>
        <v>19</v>
      </c>
      <c r="I102" s="55">
        <f t="shared" si="17"/>
        <v>45749</v>
      </c>
      <c r="J102" s="58">
        <f t="shared" si="11"/>
        <v>50.276508776148113</v>
      </c>
      <c r="K102" s="59">
        <f t="shared" si="12"/>
        <v>40.750617499836061</v>
      </c>
      <c r="L102" s="59">
        <f t="shared" si="13"/>
        <v>7.8777678200616403</v>
      </c>
      <c r="M102" s="59">
        <f t="shared" si="14"/>
        <v>1.0535749415287767</v>
      </c>
      <c r="N102" s="59">
        <f t="shared" si="15"/>
        <v>0</v>
      </c>
      <c r="O102" s="60">
        <f t="shared" si="16"/>
        <v>4.1530962425408206E-2</v>
      </c>
    </row>
    <row r="103" spans="2:25" ht="32.25" customHeight="1" x14ac:dyDescent="0.15">
      <c r="B103" s="45">
        <v>4</v>
      </c>
      <c r="C103" s="55">
        <f t="shared" si="17"/>
        <v>15803</v>
      </c>
      <c r="D103" s="56">
        <f t="shared" si="17"/>
        <v>22569</v>
      </c>
      <c r="E103" s="56">
        <f t="shared" si="17"/>
        <v>6283</v>
      </c>
      <c r="F103" s="56">
        <f t="shared" si="17"/>
        <v>1073</v>
      </c>
      <c r="G103" s="56">
        <f t="shared" si="17"/>
        <v>0</v>
      </c>
      <c r="H103" s="57">
        <f t="shared" si="17"/>
        <v>21</v>
      </c>
      <c r="I103" s="55">
        <f t="shared" si="17"/>
        <v>45749</v>
      </c>
      <c r="J103" s="58">
        <f t="shared" si="11"/>
        <v>34.54283153730136</v>
      </c>
      <c r="K103" s="59">
        <f t="shared" si="12"/>
        <v>49.332225841001986</v>
      </c>
      <c r="L103" s="59">
        <f t="shared" si="13"/>
        <v>13.733633522044197</v>
      </c>
      <c r="M103" s="59">
        <f t="shared" si="14"/>
        <v>2.345406456971737</v>
      </c>
      <c r="N103" s="59">
        <f t="shared" si="15"/>
        <v>0</v>
      </c>
      <c r="O103" s="60">
        <f t="shared" si="16"/>
        <v>4.5902642680714333E-2</v>
      </c>
    </row>
    <row r="104" spans="2:25" ht="32.25" customHeight="1" x14ac:dyDescent="0.15">
      <c r="B104" s="45">
        <v>5</v>
      </c>
      <c r="C104" s="55">
        <f t="shared" si="17"/>
        <v>13846</v>
      </c>
      <c r="D104" s="56">
        <f t="shared" si="17"/>
        <v>21911</v>
      </c>
      <c r="E104" s="56">
        <f t="shared" si="17"/>
        <v>8793</v>
      </c>
      <c r="F104" s="56">
        <f t="shared" si="17"/>
        <v>1187</v>
      </c>
      <c r="G104" s="56">
        <f t="shared" si="17"/>
        <v>0</v>
      </c>
      <c r="H104" s="57">
        <f t="shared" si="17"/>
        <v>12</v>
      </c>
      <c r="I104" s="55">
        <f t="shared" si="17"/>
        <v>45749</v>
      </c>
      <c r="J104" s="58">
        <f t="shared" si="11"/>
        <v>30.265142407484319</v>
      </c>
      <c r="K104" s="59">
        <f t="shared" si="12"/>
        <v>47.893943037006274</v>
      </c>
      <c r="L104" s="59">
        <f t="shared" si="13"/>
        <v>19.220092242453386</v>
      </c>
      <c r="M104" s="59">
        <f t="shared" si="14"/>
        <v>2.5945922315241865</v>
      </c>
      <c r="N104" s="59">
        <f t="shared" si="15"/>
        <v>0</v>
      </c>
      <c r="O104" s="60">
        <f t="shared" si="16"/>
        <v>2.6230081531836761E-2</v>
      </c>
    </row>
    <row r="105" spans="2:25" ht="32.25" customHeight="1" x14ac:dyDescent="0.15">
      <c r="B105" s="45">
        <v>6</v>
      </c>
      <c r="C105" s="55">
        <f t="shared" si="17"/>
        <v>31525</v>
      </c>
      <c r="D105" s="56">
        <f t="shared" si="17"/>
        <v>12377</v>
      </c>
      <c r="E105" s="56">
        <f t="shared" si="17"/>
        <v>1570</v>
      </c>
      <c r="F105" s="56">
        <f t="shared" si="17"/>
        <v>258</v>
      </c>
      <c r="G105" s="56">
        <f t="shared" si="17"/>
        <v>0</v>
      </c>
      <c r="H105" s="57">
        <f t="shared" si="17"/>
        <v>19</v>
      </c>
      <c r="I105" s="55">
        <f t="shared" si="17"/>
        <v>45749</v>
      </c>
      <c r="J105" s="58">
        <f t="shared" si="11"/>
        <v>68.908610024262828</v>
      </c>
      <c r="K105" s="59">
        <f t="shared" si="12"/>
        <v>27.054143259961965</v>
      </c>
      <c r="L105" s="59">
        <f t="shared" si="13"/>
        <v>3.4317690004153101</v>
      </c>
      <c r="M105" s="59">
        <f t="shared" si="14"/>
        <v>0.56394675293449037</v>
      </c>
      <c r="N105" s="59">
        <f t="shared" si="15"/>
        <v>0</v>
      </c>
      <c r="O105" s="60">
        <f t="shared" si="16"/>
        <v>4.1530962425408206E-2</v>
      </c>
    </row>
    <row r="106" spans="2:25" ht="32.25" customHeight="1" x14ac:dyDescent="0.15">
      <c r="B106" s="45">
        <v>7</v>
      </c>
      <c r="C106" s="55">
        <f t="shared" si="17"/>
        <v>11713</v>
      </c>
      <c r="D106" s="56">
        <f t="shared" si="17"/>
        <v>20030</v>
      </c>
      <c r="E106" s="56">
        <f t="shared" si="17"/>
        <v>11624</v>
      </c>
      <c r="F106" s="56">
        <f t="shared" si="17"/>
        <v>2363</v>
      </c>
      <c r="G106" s="56">
        <f t="shared" si="17"/>
        <v>0</v>
      </c>
      <c r="H106" s="57">
        <f t="shared" si="17"/>
        <v>19</v>
      </c>
      <c r="I106" s="55">
        <f t="shared" si="17"/>
        <v>45749</v>
      </c>
      <c r="J106" s="58">
        <f t="shared" si="11"/>
        <v>25.602745415200335</v>
      </c>
      <c r="K106" s="59">
        <f t="shared" si="12"/>
        <v>43.78237775689086</v>
      </c>
      <c r="L106" s="59">
        <f t="shared" si="13"/>
        <v>25.40820564383921</v>
      </c>
      <c r="M106" s="59">
        <f t="shared" si="14"/>
        <v>5.1651402216441893</v>
      </c>
      <c r="N106" s="59">
        <f t="shared" si="15"/>
        <v>0</v>
      </c>
      <c r="O106" s="60">
        <f t="shared" si="16"/>
        <v>4.1530962425408206E-2</v>
      </c>
    </row>
    <row r="107" spans="2:25" ht="32.25" customHeight="1" x14ac:dyDescent="0.15">
      <c r="B107" s="45">
        <v>8</v>
      </c>
      <c r="C107" s="55">
        <f t="shared" si="17"/>
        <v>8971</v>
      </c>
      <c r="D107" s="56">
        <f t="shared" si="17"/>
        <v>16009</v>
      </c>
      <c r="E107" s="56">
        <f t="shared" si="17"/>
        <v>14133</v>
      </c>
      <c r="F107" s="56">
        <f t="shared" si="17"/>
        <v>6611</v>
      </c>
      <c r="G107" s="56">
        <f t="shared" si="17"/>
        <v>0</v>
      </c>
      <c r="H107" s="57">
        <f t="shared" si="17"/>
        <v>25</v>
      </c>
      <c r="I107" s="55">
        <f t="shared" si="17"/>
        <v>45749</v>
      </c>
      <c r="J107" s="58">
        <f t="shared" si="11"/>
        <v>19.609171785175633</v>
      </c>
      <c r="K107" s="59">
        <f t="shared" si="12"/>
        <v>34.993114603597888</v>
      </c>
      <c r="L107" s="59">
        <f t="shared" si="13"/>
        <v>30.892478524120747</v>
      </c>
      <c r="M107" s="59">
        <f t="shared" si="14"/>
        <v>14.450589083914403</v>
      </c>
      <c r="N107" s="59">
        <f t="shared" si="15"/>
        <v>0</v>
      </c>
      <c r="O107" s="60">
        <f t="shared" si="16"/>
        <v>5.4646003191326592E-2</v>
      </c>
    </row>
    <row r="108" spans="2:25" ht="32.25" customHeight="1" x14ac:dyDescent="0.15">
      <c r="B108" s="45">
        <v>9</v>
      </c>
      <c r="C108" s="55">
        <f t="shared" si="17"/>
        <v>8166</v>
      </c>
      <c r="D108" s="56">
        <f t="shared" si="17"/>
        <v>17861</v>
      </c>
      <c r="E108" s="56">
        <f t="shared" si="17"/>
        <v>15227</v>
      </c>
      <c r="F108" s="56">
        <f t="shared" si="17"/>
        <v>4465</v>
      </c>
      <c r="G108" s="56">
        <f t="shared" si="17"/>
        <v>0</v>
      </c>
      <c r="H108" s="57">
        <f t="shared" si="17"/>
        <v>30</v>
      </c>
      <c r="I108" s="55">
        <f t="shared" si="17"/>
        <v>45749</v>
      </c>
      <c r="J108" s="58">
        <f t="shared" si="11"/>
        <v>17.849570482414919</v>
      </c>
      <c r="K108" s="59">
        <f t="shared" si="12"/>
        <v>39.041290520011366</v>
      </c>
      <c r="L108" s="59">
        <f t="shared" si="13"/>
        <v>33.2837876237732</v>
      </c>
      <c r="M108" s="59">
        <f t="shared" si="14"/>
        <v>9.7597761699709284</v>
      </c>
      <c r="N108" s="59">
        <f t="shared" si="15"/>
        <v>0</v>
      </c>
      <c r="O108" s="60">
        <f t="shared" si="16"/>
        <v>6.5575203829591908E-2</v>
      </c>
    </row>
    <row r="109" spans="2:25" ht="32.25" customHeight="1" x14ac:dyDescent="0.15">
      <c r="B109" s="45">
        <v>10</v>
      </c>
      <c r="C109" s="55">
        <f t="shared" si="17"/>
        <v>14761</v>
      </c>
      <c r="D109" s="56">
        <f t="shared" si="17"/>
        <v>20779</v>
      </c>
      <c r="E109" s="56">
        <f t="shared" si="17"/>
        <v>8269</v>
      </c>
      <c r="F109" s="56">
        <f t="shared" si="17"/>
        <v>1922</v>
      </c>
      <c r="G109" s="56">
        <f t="shared" si="17"/>
        <v>0</v>
      </c>
      <c r="H109" s="57">
        <f t="shared" si="17"/>
        <v>18</v>
      </c>
      <c r="I109" s="55">
        <f t="shared" si="17"/>
        <v>45749</v>
      </c>
      <c r="J109" s="58">
        <f t="shared" si="11"/>
        <v>32.26518612428687</v>
      </c>
      <c r="K109" s="59">
        <f t="shared" si="12"/>
        <v>45.419572012503004</v>
      </c>
      <c r="L109" s="59">
        <f t="shared" si="13"/>
        <v>18.074712015563183</v>
      </c>
      <c r="M109" s="59">
        <f t="shared" si="14"/>
        <v>4.2011847253491874</v>
      </c>
      <c r="N109" s="59">
        <f t="shared" si="15"/>
        <v>0</v>
      </c>
      <c r="O109" s="60">
        <f t="shared" si="16"/>
        <v>3.9345122297755143E-2</v>
      </c>
    </row>
    <row r="110" spans="2:25" ht="32.25" customHeight="1" x14ac:dyDescent="0.15">
      <c r="B110" s="45">
        <v>11</v>
      </c>
      <c r="C110" s="55">
        <f t="shared" si="17"/>
        <v>21974</v>
      </c>
      <c r="D110" s="56">
        <f t="shared" si="17"/>
        <v>16961</v>
      </c>
      <c r="E110" s="56">
        <f t="shared" si="17"/>
        <v>4954</v>
      </c>
      <c r="F110" s="56">
        <f t="shared" si="17"/>
        <v>1833</v>
      </c>
      <c r="G110" s="56">
        <f t="shared" si="17"/>
        <v>0</v>
      </c>
      <c r="H110" s="57">
        <f t="shared" si="17"/>
        <v>27</v>
      </c>
      <c r="I110" s="55">
        <f t="shared" si="17"/>
        <v>45749</v>
      </c>
      <c r="J110" s="58">
        <f t="shared" si="11"/>
        <v>48.031650965048414</v>
      </c>
      <c r="K110" s="59">
        <f t="shared" si="12"/>
        <v>37.074034405123605</v>
      </c>
      <c r="L110" s="59">
        <f t="shared" si="13"/>
        <v>10.828651992393276</v>
      </c>
      <c r="M110" s="59">
        <f t="shared" si="14"/>
        <v>4.0066449539880651</v>
      </c>
      <c r="N110" s="59">
        <f t="shared" si="15"/>
        <v>0</v>
      </c>
      <c r="O110" s="60">
        <f t="shared" si="16"/>
        <v>5.9017683446632718E-2</v>
      </c>
    </row>
    <row r="111" spans="2:25" ht="32.25" customHeight="1" x14ac:dyDescent="0.15">
      <c r="B111" s="45">
        <v>12</v>
      </c>
      <c r="C111" s="55">
        <f t="shared" si="17"/>
        <v>9621</v>
      </c>
      <c r="D111" s="56">
        <f t="shared" si="17"/>
        <v>22354</v>
      </c>
      <c r="E111" s="56">
        <f t="shared" si="17"/>
        <v>11107</v>
      </c>
      <c r="F111" s="56">
        <f t="shared" si="17"/>
        <v>2609</v>
      </c>
      <c r="G111" s="56">
        <f t="shared" si="17"/>
        <v>0</v>
      </c>
      <c r="H111" s="57">
        <f t="shared" si="17"/>
        <v>58</v>
      </c>
      <c r="I111" s="55">
        <f t="shared" si="17"/>
        <v>45749</v>
      </c>
      <c r="J111" s="58">
        <f t="shared" si="11"/>
        <v>21.029967868150123</v>
      </c>
      <c r="K111" s="59">
        <f t="shared" si="12"/>
        <v>48.862270213556577</v>
      </c>
      <c r="L111" s="59">
        <f t="shared" si="13"/>
        <v>24.278126297842576</v>
      </c>
      <c r="M111" s="59">
        <f t="shared" si="14"/>
        <v>5.7028568930468424</v>
      </c>
      <c r="N111" s="59">
        <f t="shared" si="15"/>
        <v>0</v>
      </c>
      <c r="O111" s="60">
        <f t="shared" si="16"/>
        <v>0.12677872740387766</v>
      </c>
    </row>
    <row r="112" spans="2:25" ht="32.25" customHeight="1" x14ac:dyDescent="0.15">
      <c r="B112" s="45">
        <v>13</v>
      </c>
      <c r="C112" s="55">
        <f t="shared" si="17"/>
        <v>16023</v>
      </c>
      <c r="D112" s="56">
        <f t="shared" si="17"/>
        <v>23841</v>
      </c>
      <c r="E112" s="56">
        <f t="shared" si="17"/>
        <v>5139</v>
      </c>
      <c r="F112" s="56">
        <f t="shared" si="17"/>
        <v>706</v>
      </c>
      <c r="G112" s="56">
        <f t="shared" si="17"/>
        <v>0</v>
      </c>
      <c r="H112" s="57">
        <f t="shared" si="17"/>
        <v>40</v>
      </c>
      <c r="I112" s="55">
        <f t="shared" si="17"/>
        <v>45749</v>
      </c>
      <c r="J112" s="58">
        <f t="shared" si="11"/>
        <v>35.023716365385042</v>
      </c>
      <c r="K112" s="59">
        <f t="shared" si="12"/>
        <v>52.112614483376682</v>
      </c>
      <c r="L112" s="59">
        <f t="shared" si="13"/>
        <v>11.233032416009094</v>
      </c>
      <c r="M112" s="59">
        <f t="shared" si="14"/>
        <v>1.5432031301230629</v>
      </c>
      <c r="N112" s="59">
        <f t="shared" si="15"/>
        <v>0</v>
      </c>
      <c r="O112" s="60">
        <f t="shared" si="16"/>
        <v>8.7433605106122539E-2</v>
      </c>
    </row>
    <row r="113" spans="2:15" ht="32.25" customHeight="1" x14ac:dyDescent="0.15">
      <c r="B113" s="45">
        <v>14</v>
      </c>
      <c r="C113" s="55">
        <f t="shared" si="17"/>
        <v>18421</v>
      </c>
      <c r="D113" s="56">
        <f t="shared" si="17"/>
        <v>24229</v>
      </c>
      <c r="E113" s="56">
        <f t="shared" si="17"/>
        <v>2754</v>
      </c>
      <c r="F113" s="56">
        <f t="shared" si="17"/>
        <v>274</v>
      </c>
      <c r="G113" s="56">
        <f t="shared" si="17"/>
        <v>0</v>
      </c>
      <c r="H113" s="57">
        <f t="shared" si="17"/>
        <v>71</v>
      </c>
      <c r="I113" s="55">
        <f t="shared" si="17"/>
        <v>45749</v>
      </c>
      <c r="J113" s="58">
        <f t="shared" si="11"/>
        <v>40.265360991497083</v>
      </c>
      <c r="K113" s="59">
        <f t="shared" si="12"/>
        <v>52.960720452906074</v>
      </c>
      <c r="L113" s="59">
        <f t="shared" si="13"/>
        <v>6.0198037115565368</v>
      </c>
      <c r="M113" s="59">
        <f t="shared" si="14"/>
        <v>0.59892019497693938</v>
      </c>
      <c r="N113" s="59">
        <f t="shared" si="15"/>
        <v>0</v>
      </c>
      <c r="O113" s="60">
        <f t="shared" si="16"/>
        <v>0.1551946490633675</v>
      </c>
    </row>
    <row r="114" spans="2:15" ht="32.25" customHeight="1" x14ac:dyDescent="0.15">
      <c r="B114" s="49">
        <v>15</v>
      </c>
      <c r="C114" s="61">
        <f t="shared" si="17"/>
        <v>9436</v>
      </c>
      <c r="D114" s="62">
        <f t="shared" si="17"/>
        <v>25118</v>
      </c>
      <c r="E114" s="62">
        <f t="shared" si="17"/>
        <v>9428</v>
      </c>
      <c r="F114" s="62">
        <f t="shared" si="17"/>
        <v>1685</v>
      </c>
      <c r="G114" s="62">
        <f t="shared" si="17"/>
        <v>0</v>
      </c>
      <c r="H114" s="63">
        <f t="shared" si="17"/>
        <v>82</v>
      </c>
      <c r="I114" s="64">
        <f t="shared" si="17"/>
        <v>45749</v>
      </c>
      <c r="J114" s="58">
        <f t="shared" si="11"/>
        <v>20.625587444534307</v>
      </c>
      <c r="K114" s="59">
        <f t="shared" si="12"/>
        <v>54.903932326389651</v>
      </c>
      <c r="L114" s="59">
        <f t="shared" si="13"/>
        <v>20.608100723513083</v>
      </c>
      <c r="M114" s="59">
        <f t="shared" si="14"/>
        <v>3.6831406150954122</v>
      </c>
      <c r="N114" s="59">
        <f t="shared" si="15"/>
        <v>0</v>
      </c>
      <c r="O114" s="60">
        <f t="shared" si="16"/>
        <v>0.1792388904675512</v>
      </c>
    </row>
    <row r="115" spans="2:15" ht="32.25" customHeight="1" x14ac:dyDescent="0.15">
      <c r="B115" s="49">
        <v>16</v>
      </c>
      <c r="C115" s="55">
        <f t="shared" si="17"/>
        <v>11224</v>
      </c>
      <c r="D115" s="56">
        <f t="shared" si="17"/>
        <v>26916</v>
      </c>
      <c r="E115" s="56">
        <f t="shared" si="17"/>
        <v>6557</v>
      </c>
      <c r="F115" s="56">
        <f t="shared" si="17"/>
        <v>953</v>
      </c>
      <c r="G115" s="56">
        <f t="shared" si="17"/>
        <v>0</v>
      </c>
      <c r="H115" s="57">
        <f t="shared" si="17"/>
        <v>99</v>
      </c>
      <c r="I115" s="55">
        <f t="shared" si="17"/>
        <v>45749</v>
      </c>
      <c r="J115" s="58">
        <f t="shared" si="11"/>
        <v>24.533869592777986</v>
      </c>
      <c r="K115" s="59">
        <f t="shared" si="12"/>
        <v>58.834072875909861</v>
      </c>
      <c r="L115" s="59">
        <f t="shared" si="13"/>
        <v>14.332553717021138</v>
      </c>
      <c r="M115" s="59">
        <f t="shared" si="14"/>
        <v>2.0831056416533693</v>
      </c>
      <c r="N115" s="59">
        <f t="shared" si="15"/>
        <v>0</v>
      </c>
      <c r="O115" s="60">
        <f t="shared" si="16"/>
        <v>0.21639817263765329</v>
      </c>
    </row>
    <row r="116" spans="2:15" ht="32.25" customHeight="1" x14ac:dyDescent="0.15">
      <c r="B116" s="49">
        <v>17</v>
      </c>
      <c r="C116" s="55">
        <f t="shared" si="17"/>
        <v>12390</v>
      </c>
      <c r="D116" s="56">
        <f t="shared" si="17"/>
        <v>28448</v>
      </c>
      <c r="E116" s="56">
        <f t="shared" si="17"/>
        <v>4075</v>
      </c>
      <c r="F116" s="56">
        <f t="shared" si="17"/>
        <v>705</v>
      </c>
      <c r="G116" s="56">
        <f t="shared" si="17"/>
        <v>0</v>
      </c>
      <c r="H116" s="57">
        <f t="shared" si="17"/>
        <v>131</v>
      </c>
      <c r="I116" s="55">
        <f t="shared" si="17"/>
        <v>45749</v>
      </c>
      <c r="J116" s="58">
        <f t="shared" si="11"/>
        <v>27.082559181621455</v>
      </c>
      <c r="K116" s="59">
        <f t="shared" si="12"/>
        <v>62.182779951474352</v>
      </c>
      <c r="L116" s="59">
        <f t="shared" si="13"/>
        <v>8.9072985201862345</v>
      </c>
      <c r="M116" s="59">
        <f t="shared" si="14"/>
        <v>1.5410172899954098</v>
      </c>
      <c r="N116" s="59">
        <f t="shared" si="15"/>
        <v>0</v>
      </c>
      <c r="O116" s="60">
        <f t="shared" si="16"/>
        <v>0.28634505672255128</v>
      </c>
    </row>
    <row r="117" spans="2:15" ht="32.25" customHeight="1" x14ac:dyDescent="0.15">
      <c r="B117" s="49">
        <v>18</v>
      </c>
      <c r="C117" s="55">
        <f t="shared" ref="C117:I119" si="18">C45+C69</f>
        <v>8287</v>
      </c>
      <c r="D117" s="56">
        <f t="shared" si="18"/>
        <v>27431</v>
      </c>
      <c r="E117" s="56">
        <f t="shared" si="18"/>
        <v>8552</v>
      </c>
      <c r="F117" s="56">
        <f t="shared" si="18"/>
        <v>1227</v>
      </c>
      <c r="G117" s="56">
        <f t="shared" si="18"/>
        <v>0</v>
      </c>
      <c r="H117" s="57">
        <f t="shared" si="18"/>
        <v>252</v>
      </c>
      <c r="I117" s="55">
        <f t="shared" si="18"/>
        <v>45749</v>
      </c>
      <c r="J117" s="58">
        <f t="shared" si="11"/>
        <v>18.114057137860936</v>
      </c>
      <c r="K117" s="59">
        <f t="shared" si="12"/>
        <v>59.959780541651185</v>
      </c>
      <c r="L117" s="59">
        <f t="shared" si="13"/>
        <v>18.693304771688997</v>
      </c>
      <c r="M117" s="59">
        <f t="shared" si="14"/>
        <v>2.6820258366303089</v>
      </c>
      <c r="N117" s="59">
        <f t="shared" si="15"/>
        <v>0</v>
      </c>
      <c r="O117" s="60">
        <f t="shared" si="16"/>
        <v>0.55083171216857196</v>
      </c>
    </row>
    <row r="118" spans="2:15" ht="32.25" customHeight="1" x14ac:dyDescent="0.15">
      <c r="B118" s="49">
        <v>19</v>
      </c>
      <c r="C118" s="55">
        <f t="shared" si="18"/>
        <v>6085</v>
      </c>
      <c r="D118" s="56">
        <f t="shared" si="18"/>
        <v>25598</v>
      </c>
      <c r="E118" s="56">
        <f t="shared" si="18"/>
        <v>12135</v>
      </c>
      <c r="F118" s="56">
        <f t="shared" si="18"/>
        <v>1724</v>
      </c>
      <c r="G118" s="56">
        <f t="shared" si="18"/>
        <v>0</v>
      </c>
      <c r="H118" s="57">
        <f t="shared" si="18"/>
        <v>207</v>
      </c>
      <c r="I118" s="55">
        <f t="shared" si="18"/>
        <v>45749</v>
      </c>
      <c r="J118" s="58">
        <f t="shared" si="11"/>
        <v>13.300837176768891</v>
      </c>
      <c r="K118" s="59">
        <f t="shared" si="12"/>
        <v>55.95313558766312</v>
      </c>
      <c r="L118" s="59">
        <f t="shared" si="13"/>
        <v>26.525169949069927</v>
      </c>
      <c r="M118" s="59">
        <f t="shared" si="14"/>
        <v>3.7683883800738815</v>
      </c>
      <c r="N118" s="59">
        <f t="shared" si="15"/>
        <v>0</v>
      </c>
      <c r="O118" s="60">
        <f t="shared" si="16"/>
        <v>0.45246890642418414</v>
      </c>
    </row>
    <row r="119" spans="2:15" ht="32.25" customHeight="1" x14ac:dyDescent="0.15">
      <c r="B119" s="49">
        <v>20</v>
      </c>
      <c r="C119" s="61">
        <f t="shared" si="18"/>
        <v>6288</v>
      </c>
      <c r="D119" s="62">
        <f t="shared" si="18"/>
        <v>25810</v>
      </c>
      <c r="E119" s="62">
        <f t="shared" si="18"/>
        <v>11666</v>
      </c>
      <c r="F119" s="62">
        <f t="shared" si="18"/>
        <v>1747</v>
      </c>
      <c r="G119" s="62">
        <f t="shared" si="18"/>
        <v>0</v>
      </c>
      <c r="H119" s="63">
        <f t="shared" si="18"/>
        <v>238</v>
      </c>
      <c r="I119" s="64">
        <f t="shared" si="18"/>
        <v>45749</v>
      </c>
      <c r="J119" s="58">
        <f t="shared" si="11"/>
        <v>13.744562722682463</v>
      </c>
      <c r="K119" s="59">
        <f t="shared" si="12"/>
        <v>56.416533694725565</v>
      </c>
      <c r="L119" s="59">
        <f t="shared" si="13"/>
        <v>25.500010929200638</v>
      </c>
      <c r="M119" s="59">
        <f t="shared" si="14"/>
        <v>3.8186627030099021</v>
      </c>
      <c r="N119" s="59">
        <f t="shared" si="15"/>
        <v>0</v>
      </c>
      <c r="O119" s="60">
        <f t="shared" si="16"/>
        <v>0.52022995038142916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B1:Y119"/>
  <sheetViews>
    <sheetView topLeftCell="A10"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45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42" t="s">
        <v>40</v>
      </c>
      <c r="I3" s="43" t="s">
        <v>41</v>
      </c>
      <c r="J3" s="44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46">
        <v>272</v>
      </c>
      <c r="D4" s="47">
        <v>125</v>
      </c>
      <c r="E4" s="47">
        <v>6</v>
      </c>
      <c r="F4" s="47">
        <v>0</v>
      </c>
      <c r="G4" s="47">
        <v>0</v>
      </c>
      <c r="H4" s="70">
        <v>0</v>
      </c>
      <c r="I4" s="48">
        <v>403</v>
      </c>
      <c r="J4" s="65">
        <v>67.493796526054595</v>
      </c>
      <c r="K4" s="66">
        <v>31.017369727047146</v>
      </c>
      <c r="L4" s="66">
        <v>1.4888337468982631</v>
      </c>
      <c r="M4" s="66">
        <v>0</v>
      </c>
      <c r="N4" s="66">
        <v>0</v>
      </c>
      <c r="O4" s="67">
        <v>0</v>
      </c>
    </row>
    <row r="5" spans="2:25" ht="32.25" customHeight="1" x14ac:dyDescent="0.15">
      <c r="B5" s="45">
        <v>2</v>
      </c>
      <c r="C5" s="46">
        <v>158</v>
      </c>
      <c r="D5" s="47">
        <v>208</v>
      </c>
      <c r="E5" s="47">
        <v>32</v>
      </c>
      <c r="F5" s="47">
        <v>5</v>
      </c>
      <c r="G5" s="47">
        <v>0</v>
      </c>
      <c r="H5" s="70">
        <v>0</v>
      </c>
      <c r="I5" s="48">
        <v>403</v>
      </c>
      <c r="J5" s="65">
        <v>39.205955334987593</v>
      </c>
      <c r="K5" s="66">
        <v>51.612903225806448</v>
      </c>
      <c r="L5" s="66">
        <v>7.9404466501240698</v>
      </c>
      <c r="M5" s="66">
        <v>1.240694789081886</v>
      </c>
      <c r="N5" s="66">
        <v>0</v>
      </c>
      <c r="O5" s="67">
        <v>0</v>
      </c>
    </row>
    <row r="6" spans="2:25" ht="32.25" customHeight="1" x14ac:dyDescent="0.15">
      <c r="B6" s="45">
        <v>3</v>
      </c>
      <c r="C6" s="46">
        <v>272</v>
      </c>
      <c r="D6" s="47">
        <v>127</v>
      </c>
      <c r="E6" s="47">
        <v>4</v>
      </c>
      <c r="F6" s="47">
        <v>0</v>
      </c>
      <c r="G6" s="47">
        <v>0</v>
      </c>
      <c r="H6" s="70">
        <v>0</v>
      </c>
      <c r="I6" s="48">
        <v>403</v>
      </c>
      <c r="J6" s="65">
        <v>67.493796526054595</v>
      </c>
      <c r="K6" s="66">
        <v>31.513647642679899</v>
      </c>
      <c r="L6" s="66">
        <v>0.99255583126550873</v>
      </c>
      <c r="M6" s="66">
        <v>0</v>
      </c>
      <c r="N6" s="66">
        <v>0</v>
      </c>
      <c r="O6" s="67">
        <v>0</v>
      </c>
    </row>
    <row r="7" spans="2:25" ht="32.25" customHeight="1" x14ac:dyDescent="0.15">
      <c r="B7" s="45">
        <v>4</v>
      </c>
      <c r="C7" s="46">
        <v>106</v>
      </c>
      <c r="D7" s="47">
        <v>207</v>
      </c>
      <c r="E7" s="47">
        <v>83</v>
      </c>
      <c r="F7" s="47">
        <v>7</v>
      </c>
      <c r="G7" s="47">
        <v>0</v>
      </c>
      <c r="H7" s="70">
        <v>0</v>
      </c>
      <c r="I7" s="48">
        <v>403</v>
      </c>
      <c r="J7" s="65">
        <v>26.302729528535977</v>
      </c>
      <c r="K7" s="66">
        <v>51.364764267990068</v>
      </c>
      <c r="L7" s="66">
        <v>20.595533498759306</v>
      </c>
      <c r="M7" s="66">
        <v>1.7369727047146404</v>
      </c>
      <c r="N7" s="66">
        <v>0</v>
      </c>
      <c r="O7" s="67">
        <v>0</v>
      </c>
    </row>
    <row r="8" spans="2:25" ht="32.25" customHeight="1" x14ac:dyDescent="0.15">
      <c r="B8" s="45">
        <v>5</v>
      </c>
      <c r="C8" s="46">
        <v>330</v>
      </c>
      <c r="D8" s="47">
        <v>73</v>
      </c>
      <c r="E8" s="47">
        <v>0</v>
      </c>
      <c r="F8" s="47">
        <v>0</v>
      </c>
      <c r="G8" s="47">
        <v>0</v>
      </c>
      <c r="H8" s="70">
        <v>0</v>
      </c>
      <c r="I8" s="48">
        <v>403</v>
      </c>
      <c r="J8" s="65">
        <v>81.885856079404462</v>
      </c>
      <c r="K8" s="66">
        <v>18.114143920595531</v>
      </c>
      <c r="L8" s="66">
        <v>0</v>
      </c>
      <c r="M8" s="66">
        <v>0</v>
      </c>
      <c r="N8" s="66">
        <v>0</v>
      </c>
      <c r="O8" s="67">
        <v>0</v>
      </c>
    </row>
    <row r="9" spans="2:25" ht="32.25" customHeight="1" x14ac:dyDescent="0.15">
      <c r="B9" s="45">
        <v>6</v>
      </c>
      <c r="C9" s="46">
        <v>353</v>
      </c>
      <c r="D9" s="47">
        <v>49</v>
      </c>
      <c r="E9" s="47">
        <v>1</v>
      </c>
      <c r="F9" s="47">
        <v>0</v>
      </c>
      <c r="G9" s="47">
        <v>0</v>
      </c>
      <c r="H9" s="70">
        <v>0</v>
      </c>
      <c r="I9" s="48">
        <v>403</v>
      </c>
      <c r="J9" s="65">
        <v>87.593052109181144</v>
      </c>
      <c r="K9" s="66">
        <v>12.158808933002481</v>
      </c>
      <c r="L9" s="66">
        <v>0.24813895781637718</v>
      </c>
      <c r="M9" s="66">
        <v>0</v>
      </c>
      <c r="N9" s="66">
        <v>0</v>
      </c>
      <c r="O9" s="67">
        <v>0</v>
      </c>
    </row>
    <row r="10" spans="2:25" ht="32.25" customHeight="1" x14ac:dyDescent="0.15">
      <c r="B10" s="45">
        <v>7</v>
      </c>
      <c r="C10" s="46">
        <v>335</v>
      </c>
      <c r="D10" s="47">
        <v>64</v>
      </c>
      <c r="E10" s="47">
        <v>4</v>
      </c>
      <c r="F10" s="47">
        <v>0</v>
      </c>
      <c r="G10" s="47">
        <v>0</v>
      </c>
      <c r="H10" s="70">
        <v>0</v>
      </c>
      <c r="I10" s="48">
        <v>403</v>
      </c>
      <c r="J10" s="65">
        <v>83.126550868486348</v>
      </c>
      <c r="K10" s="66">
        <v>15.88089330024814</v>
      </c>
      <c r="L10" s="66">
        <v>0.99255583126550873</v>
      </c>
      <c r="M10" s="66">
        <v>0</v>
      </c>
      <c r="N10" s="66">
        <v>0</v>
      </c>
      <c r="O10" s="67">
        <v>0</v>
      </c>
    </row>
    <row r="11" spans="2:25" ht="32.25" customHeight="1" x14ac:dyDescent="0.15">
      <c r="B11" s="45">
        <v>8</v>
      </c>
      <c r="C11" s="46">
        <v>156</v>
      </c>
      <c r="D11" s="47">
        <v>224</v>
      </c>
      <c r="E11" s="47">
        <v>22</v>
      </c>
      <c r="F11" s="47">
        <v>1</v>
      </c>
      <c r="G11" s="47">
        <v>0</v>
      </c>
      <c r="H11" s="70">
        <v>0</v>
      </c>
      <c r="I11" s="48">
        <v>403</v>
      </c>
      <c r="J11" s="65">
        <v>38.70967741935484</v>
      </c>
      <c r="K11" s="66">
        <v>55.583126550868492</v>
      </c>
      <c r="L11" s="66">
        <v>5.4590570719602978</v>
      </c>
      <c r="M11" s="66">
        <v>0.24813895781637718</v>
      </c>
      <c r="N11" s="66">
        <v>0</v>
      </c>
      <c r="O11" s="67">
        <v>0</v>
      </c>
    </row>
    <row r="12" spans="2:25" ht="32.25" customHeight="1" x14ac:dyDescent="0.15">
      <c r="B12" s="45">
        <v>9</v>
      </c>
      <c r="C12" s="46">
        <v>232</v>
      </c>
      <c r="D12" s="47">
        <v>148</v>
      </c>
      <c r="E12" s="47">
        <v>22</v>
      </c>
      <c r="F12" s="47">
        <v>1</v>
      </c>
      <c r="G12" s="47">
        <v>0</v>
      </c>
      <c r="H12" s="70">
        <v>0</v>
      </c>
      <c r="I12" s="48">
        <v>403</v>
      </c>
      <c r="J12" s="65">
        <v>57.568238213399503</v>
      </c>
      <c r="K12" s="66">
        <v>36.724565756823822</v>
      </c>
      <c r="L12" s="66">
        <v>5.4590570719602978</v>
      </c>
      <c r="M12" s="66">
        <v>0.24813895781637718</v>
      </c>
      <c r="N12" s="66">
        <v>0</v>
      </c>
      <c r="O12" s="67">
        <v>0</v>
      </c>
    </row>
    <row r="13" spans="2:25" ht="32.25" customHeight="1" x14ac:dyDescent="0.15">
      <c r="B13" s="45">
        <v>10</v>
      </c>
      <c r="C13" s="46">
        <v>160</v>
      </c>
      <c r="D13" s="47">
        <v>219</v>
      </c>
      <c r="E13" s="47">
        <v>23</v>
      </c>
      <c r="F13" s="47">
        <v>1</v>
      </c>
      <c r="G13" s="47">
        <v>0</v>
      </c>
      <c r="H13" s="70">
        <v>0</v>
      </c>
      <c r="I13" s="48">
        <v>403</v>
      </c>
      <c r="J13" s="65">
        <v>39.702233250620353</v>
      </c>
      <c r="K13" s="66">
        <v>54.3424317617866</v>
      </c>
      <c r="L13" s="66">
        <v>5.7071960297766751</v>
      </c>
      <c r="M13" s="66">
        <v>0.24813895781637718</v>
      </c>
      <c r="N13" s="66">
        <v>0</v>
      </c>
      <c r="O13" s="67">
        <v>0</v>
      </c>
    </row>
    <row r="14" spans="2:25" ht="32.25" customHeight="1" x14ac:dyDescent="0.15">
      <c r="B14" s="45">
        <v>11</v>
      </c>
      <c r="C14" s="46">
        <v>71</v>
      </c>
      <c r="D14" s="47">
        <v>220</v>
      </c>
      <c r="E14" s="47">
        <v>103</v>
      </c>
      <c r="F14" s="47">
        <v>9</v>
      </c>
      <c r="G14" s="47">
        <v>0</v>
      </c>
      <c r="H14" s="70">
        <v>0</v>
      </c>
      <c r="I14" s="48">
        <v>403</v>
      </c>
      <c r="J14" s="65">
        <v>17.617866004962778</v>
      </c>
      <c r="K14" s="66">
        <v>54.590570719602979</v>
      </c>
      <c r="L14" s="66">
        <v>25.558312655086851</v>
      </c>
      <c r="M14" s="66">
        <v>2.2332506203473943</v>
      </c>
      <c r="N14" s="66">
        <v>0</v>
      </c>
      <c r="O14" s="67">
        <v>0</v>
      </c>
    </row>
    <row r="15" spans="2:25" ht="32.25" customHeight="1" x14ac:dyDescent="0.15">
      <c r="B15" s="45">
        <v>12</v>
      </c>
      <c r="C15" s="46">
        <v>170</v>
      </c>
      <c r="D15" s="47">
        <v>205</v>
      </c>
      <c r="E15" s="47">
        <v>26</v>
      </c>
      <c r="F15" s="47">
        <v>2</v>
      </c>
      <c r="G15" s="47">
        <v>0</v>
      </c>
      <c r="H15" s="70">
        <v>0</v>
      </c>
      <c r="I15" s="48">
        <v>403</v>
      </c>
      <c r="J15" s="65">
        <v>42.183622828784117</v>
      </c>
      <c r="K15" s="66">
        <v>50.868486352357323</v>
      </c>
      <c r="L15" s="66">
        <v>6.4516129032258061</v>
      </c>
      <c r="M15" s="66">
        <v>0.49627791563275436</v>
      </c>
      <c r="N15" s="66">
        <v>0</v>
      </c>
      <c r="O15" s="67">
        <v>0</v>
      </c>
    </row>
    <row r="16" spans="2:25" ht="32.25" customHeight="1" x14ac:dyDescent="0.15">
      <c r="B16" s="45">
        <v>13</v>
      </c>
      <c r="C16" s="46">
        <v>198</v>
      </c>
      <c r="D16" s="47">
        <v>187</v>
      </c>
      <c r="E16" s="47">
        <v>18</v>
      </c>
      <c r="F16" s="47">
        <v>0</v>
      </c>
      <c r="G16" s="47">
        <v>0</v>
      </c>
      <c r="H16" s="70">
        <v>0</v>
      </c>
      <c r="I16" s="48">
        <v>403</v>
      </c>
      <c r="J16" s="65">
        <v>49.131513647642677</v>
      </c>
      <c r="K16" s="66">
        <v>46.401985111662533</v>
      </c>
      <c r="L16" s="66">
        <v>4.4665012406947886</v>
      </c>
      <c r="M16" s="66">
        <v>0</v>
      </c>
      <c r="N16" s="66">
        <v>0</v>
      </c>
      <c r="O16" s="67">
        <v>0</v>
      </c>
    </row>
    <row r="17" spans="2:25" ht="32.25" customHeight="1" x14ac:dyDescent="0.15">
      <c r="B17" s="45">
        <v>14</v>
      </c>
      <c r="C17" s="46">
        <v>259</v>
      </c>
      <c r="D17" s="47">
        <v>137</v>
      </c>
      <c r="E17" s="47">
        <v>6</v>
      </c>
      <c r="F17" s="47">
        <v>0</v>
      </c>
      <c r="G17" s="47">
        <v>0</v>
      </c>
      <c r="H17" s="70">
        <v>1</v>
      </c>
      <c r="I17" s="48">
        <v>403</v>
      </c>
      <c r="J17" s="65">
        <v>64.267990074441684</v>
      </c>
      <c r="K17" s="66">
        <v>33.99503722084367</v>
      </c>
      <c r="L17" s="66">
        <v>1.4888337468982631</v>
      </c>
      <c r="M17" s="66">
        <v>0</v>
      </c>
      <c r="N17" s="66">
        <v>0</v>
      </c>
      <c r="O17" s="67">
        <v>0.24813895781637718</v>
      </c>
    </row>
    <row r="18" spans="2:25" ht="32.25" customHeight="1" x14ac:dyDescent="0.15">
      <c r="B18" s="45">
        <v>15</v>
      </c>
      <c r="C18" s="46">
        <v>254</v>
      </c>
      <c r="D18" s="47">
        <v>134</v>
      </c>
      <c r="E18" s="47">
        <v>13</v>
      </c>
      <c r="F18" s="47">
        <v>1</v>
      </c>
      <c r="G18" s="47">
        <v>0</v>
      </c>
      <c r="H18" s="70">
        <v>1</v>
      </c>
      <c r="I18" s="48">
        <v>403</v>
      </c>
      <c r="J18" s="65">
        <v>63.027295285359799</v>
      </c>
      <c r="K18" s="66">
        <v>33.250620347394538</v>
      </c>
      <c r="L18" s="66">
        <v>3.225806451612903</v>
      </c>
      <c r="M18" s="66">
        <v>0.24813895781637718</v>
      </c>
      <c r="N18" s="66">
        <v>0</v>
      </c>
      <c r="O18" s="67">
        <v>0.24813895781637718</v>
      </c>
    </row>
    <row r="19" spans="2:25" ht="32.25" customHeight="1" x14ac:dyDescent="0.15">
      <c r="B19" s="45">
        <v>16</v>
      </c>
      <c r="C19" s="46">
        <v>180</v>
      </c>
      <c r="D19" s="47">
        <v>196</v>
      </c>
      <c r="E19" s="47">
        <v>24</v>
      </c>
      <c r="F19" s="47">
        <v>1</v>
      </c>
      <c r="G19" s="47">
        <v>0</v>
      </c>
      <c r="H19" s="70">
        <v>2</v>
      </c>
      <c r="I19" s="48">
        <v>403</v>
      </c>
      <c r="J19" s="65">
        <v>44.665012406947888</v>
      </c>
      <c r="K19" s="66">
        <v>48.635235732009924</v>
      </c>
      <c r="L19" s="66">
        <v>5.9553349875930524</v>
      </c>
      <c r="M19" s="66">
        <v>0.24813895781637718</v>
      </c>
      <c r="N19" s="66">
        <v>0</v>
      </c>
      <c r="O19" s="67">
        <v>0.49627791563275436</v>
      </c>
    </row>
    <row r="20" spans="2:25" ht="32.25" customHeight="1" x14ac:dyDescent="0.15">
      <c r="B20" s="45">
        <v>17</v>
      </c>
      <c r="C20" s="46">
        <v>0</v>
      </c>
      <c r="D20" s="47">
        <v>0</v>
      </c>
      <c r="E20" s="47">
        <v>0</v>
      </c>
      <c r="F20" s="47">
        <v>0</v>
      </c>
      <c r="G20" s="47">
        <v>0</v>
      </c>
      <c r="H20" s="70">
        <v>0</v>
      </c>
      <c r="I20" s="48">
        <v>0</v>
      </c>
      <c r="J20" s="65">
        <v>0</v>
      </c>
      <c r="K20" s="66">
        <v>0</v>
      </c>
      <c r="L20" s="66">
        <v>0</v>
      </c>
      <c r="M20" s="66">
        <v>0</v>
      </c>
      <c r="N20" s="66">
        <v>0</v>
      </c>
      <c r="O20" s="67">
        <v>0</v>
      </c>
    </row>
    <row r="21" spans="2:25" ht="32.25" customHeight="1" x14ac:dyDescent="0.15">
      <c r="B21" s="45">
        <v>18</v>
      </c>
      <c r="C21" s="46">
        <v>0</v>
      </c>
      <c r="D21" s="47">
        <v>0</v>
      </c>
      <c r="E21" s="47">
        <v>0</v>
      </c>
      <c r="F21" s="47">
        <v>0</v>
      </c>
      <c r="G21" s="47">
        <v>0</v>
      </c>
      <c r="H21" s="70">
        <v>0</v>
      </c>
      <c r="I21" s="48">
        <v>0</v>
      </c>
      <c r="J21" s="65">
        <v>0</v>
      </c>
      <c r="K21" s="66">
        <v>0</v>
      </c>
      <c r="L21" s="66">
        <v>0</v>
      </c>
      <c r="M21" s="66">
        <v>0</v>
      </c>
      <c r="N21" s="66">
        <v>0</v>
      </c>
      <c r="O21" s="67">
        <v>0</v>
      </c>
    </row>
    <row r="22" spans="2:25" ht="32.25" customHeight="1" x14ac:dyDescent="0.15">
      <c r="B22" s="45">
        <v>19</v>
      </c>
      <c r="C22" s="46">
        <v>0</v>
      </c>
      <c r="D22" s="47">
        <v>0</v>
      </c>
      <c r="E22" s="47">
        <v>0</v>
      </c>
      <c r="F22" s="47">
        <v>0</v>
      </c>
      <c r="G22" s="47">
        <v>0</v>
      </c>
      <c r="H22" s="70">
        <v>0</v>
      </c>
      <c r="I22" s="48">
        <v>0</v>
      </c>
      <c r="J22" s="65">
        <v>0</v>
      </c>
      <c r="K22" s="66">
        <v>0</v>
      </c>
      <c r="L22" s="66">
        <v>0</v>
      </c>
      <c r="M22" s="66">
        <v>0</v>
      </c>
      <c r="N22" s="66">
        <v>0</v>
      </c>
      <c r="O22" s="67">
        <v>0</v>
      </c>
    </row>
    <row r="23" spans="2:25" ht="32.25" customHeight="1" x14ac:dyDescent="0.15">
      <c r="B23" s="49">
        <v>20</v>
      </c>
      <c r="C23" s="46">
        <v>0</v>
      </c>
      <c r="D23" s="47">
        <v>0</v>
      </c>
      <c r="E23" s="47">
        <v>0</v>
      </c>
      <c r="F23" s="47">
        <v>0</v>
      </c>
      <c r="G23" s="47">
        <v>0</v>
      </c>
      <c r="H23" s="70">
        <v>0</v>
      </c>
      <c r="I23" s="48">
        <v>0</v>
      </c>
      <c r="J23" s="65">
        <v>0</v>
      </c>
      <c r="K23" s="66">
        <v>0</v>
      </c>
      <c r="L23" s="66">
        <v>0</v>
      </c>
      <c r="M23" s="66">
        <v>0</v>
      </c>
      <c r="N23" s="66">
        <v>0</v>
      </c>
      <c r="O23" s="67">
        <v>0</v>
      </c>
    </row>
    <row r="24" spans="2:25" ht="13.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46</v>
      </c>
    </row>
    <row r="26" spans="2:25" ht="21.75" customHeight="1" x14ac:dyDescent="0.15">
      <c r="C26" s="117" t="s">
        <v>32</v>
      </c>
      <c r="D26" s="118"/>
      <c r="E26" s="118"/>
      <c r="F26" s="118"/>
      <c r="G26" s="118"/>
      <c r="H26" s="118"/>
      <c r="I26" s="118"/>
      <c r="J26" s="118" t="s">
        <v>33</v>
      </c>
      <c r="K26" s="118"/>
      <c r="L26" s="118"/>
      <c r="M26" s="118"/>
      <c r="N26" s="118"/>
      <c r="O26" s="119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74" t="s">
        <v>40</v>
      </c>
      <c r="I27" s="43" t="s">
        <v>41</v>
      </c>
      <c r="J27" s="75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1133</v>
      </c>
      <c r="D28" s="47">
        <v>972</v>
      </c>
      <c r="E28" s="47">
        <v>78</v>
      </c>
      <c r="F28" s="47">
        <v>10</v>
      </c>
      <c r="G28" s="47">
        <v>0</v>
      </c>
      <c r="H28" s="70">
        <v>3</v>
      </c>
      <c r="I28" s="48">
        <v>2196</v>
      </c>
      <c r="J28" s="72">
        <v>51.5938069216758</v>
      </c>
      <c r="K28" s="66">
        <v>44.262295081967203</v>
      </c>
      <c r="L28" s="66">
        <v>3.55191256830601</v>
      </c>
      <c r="M28" s="66">
        <v>0.45537340619307798</v>
      </c>
      <c r="N28" s="66">
        <v>0</v>
      </c>
      <c r="O28" s="67">
        <v>0.13661202185792401</v>
      </c>
    </row>
    <row r="29" spans="2:25" ht="32.25" customHeight="1" x14ac:dyDescent="0.15">
      <c r="B29" s="45">
        <v>2</v>
      </c>
      <c r="C29" s="46">
        <v>523</v>
      </c>
      <c r="D29" s="47">
        <v>1227</v>
      </c>
      <c r="E29" s="47">
        <v>407</v>
      </c>
      <c r="F29" s="47">
        <v>36</v>
      </c>
      <c r="G29" s="47">
        <v>0</v>
      </c>
      <c r="H29" s="70">
        <v>3</v>
      </c>
      <c r="I29" s="48">
        <v>2196</v>
      </c>
      <c r="J29" s="72">
        <v>23.816029143898</v>
      </c>
      <c r="K29" s="66">
        <v>55.874316939890697</v>
      </c>
      <c r="L29" s="66">
        <v>18.533697632058299</v>
      </c>
      <c r="M29" s="66">
        <v>1.63934426229508</v>
      </c>
      <c r="N29" s="66">
        <v>0</v>
      </c>
      <c r="O29" s="67">
        <v>0.13661202185792401</v>
      </c>
    </row>
    <row r="30" spans="2:25" ht="32.25" customHeight="1" x14ac:dyDescent="0.15">
      <c r="B30" s="45">
        <v>3</v>
      </c>
      <c r="C30" s="46">
        <v>777</v>
      </c>
      <c r="D30" s="47">
        <v>1268</v>
      </c>
      <c r="E30" s="47">
        <v>139</v>
      </c>
      <c r="F30" s="47">
        <v>5</v>
      </c>
      <c r="G30" s="47">
        <v>0</v>
      </c>
      <c r="H30" s="70">
        <v>7</v>
      </c>
      <c r="I30" s="48">
        <v>2196</v>
      </c>
      <c r="J30" s="72">
        <v>35.382513661202204</v>
      </c>
      <c r="K30" s="66">
        <v>57.741347905282304</v>
      </c>
      <c r="L30" s="66">
        <v>6.3296903460837903</v>
      </c>
      <c r="M30" s="66">
        <v>0.22768670309653899</v>
      </c>
      <c r="N30" s="66">
        <v>0</v>
      </c>
      <c r="O30" s="67">
        <v>0.318761384335155</v>
      </c>
    </row>
    <row r="31" spans="2:25" ht="32.25" customHeight="1" x14ac:dyDescent="0.15">
      <c r="B31" s="45">
        <v>4</v>
      </c>
      <c r="C31" s="46">
        <v>920</v>
      </c>
      <c r="D31" s="47">
        <v>1186</v>
      </c>
      <c r="E31" s="47">
        <v>80</v>
      </c>
      <c r="F31" s="47">
        <v>3</v>
      </c>
      <c r="G31" s="47">
        <v>0</v>
      </c>
      <c r="H31" s="70">
        <v>7</v>
      </c>
      <c r="I31" s="48">
        <v>2196</v>
      </c>
      <c r="J31" s="72">
        <v>41.894353369763202</v>
      </c>
      <c r="K31" s="66">
        <v>54.007285974499098</v>
      </c>
      <c r="L31" s="66">
        <v>3.64298724954463</v>
      </c>
      <c r="M31" s="66">
        <v>0.13661202185792401</v>
      </c>
      <c r="N31" s="66">
        <v>0</v>
      </c>
      <c r="O31" s="67">
        <v>0.318761384335155</v>
      </c>
    </row>
    <row r="32" spans="2:25" ht="32.25" customHeight="1" x14ac:dyDescent="0.15">
      <c r="B32" s="45">
        <v>5</v>
      </c>
      <c r="C32" s="46">
        <v>1243</v>
      </c>
      <c r="D32" s="47">
        <v>896</v>
      </c>
      <c r="E32" s="47">
        <v>51</v>
      </c>
      <c r="F32" s="47">
        <v>1</v>
      </c>
      <c r="G32" s="47">
        <v>0</v>
      </c>
      <c r="H32" s="70">
        <v>5</v>
      </c>
      <c r="I32" s="48">
        <v>2196</v>
      </c>
      <c r="J32" s="72">
        <v>56.602914389799601</v>
      </c>
      <c r="K32" s="66">
        <v>40.801457194899797</v>
      </c>
      <c r="L32" s="66">
        <v>2.3224043715847</v>
      </c>
      <c r="M32" s="66">
        <v>4.5537340619307802E-2</v>
      </c>
      <c r="N32" s="66">
        <v>0</v>
      </c>
      <c r="O32" s="67">
        <v>0.22768670309653899</v>
      </c>
    </row>
    <row r="33" spans="2:15" ht="32.25" customHeight="1" x14ac:dyDescent="0.15">
      <c r="B33" s="45">
        <v>6</v>
      </c>
      <c r="C33" s="46">
        <v>784</v>
      </c>
      <c r="D33" s="47">
        <v>1225</v>
      </c>
      <c r="E33" s="47">
        <v>174</v>
      </c>
      <c r="F33" s="47">
        <v>9</v>
      </c>
      <c r="G33" s="47">
        <v>0</v>
      </c>
      <c r="H33" s="70">
        <v>4</v>
      </c>
      <c r="I33" s="48">
        <v>2196</v>
      </c>
      <c r="J33" s="72">
        <v>35.701275045537301</v>
      </c>
      <c r="K33" s="66">
        <v>55.783242258652102</v>
      </c>
      <c r="L33" s="66">
        <v>7.9234972677595596</v>
      </c>
      <c r="M33" s="66">
        <v>0.409836065573771</v>
      </c>
      <c r="N33" s="66">
        <v>0</v>
      </c>
      <c r="O33" s="67">
        <v>0.18214936247723101</v>
      </c>
    </row>
    <row r="34" spans="2:15" ht="32.25" customHeight="1" x14ac:dyDescent="0.15">
      <c r="B34" s="45">
        <v>7</v>
      </c>
      <c r="C34" s="46">
        <v>1292</v>
      </c>
      <c r="D34" s="47">
        <v>866</v>
      </c>
      <c r="E34" s="47">
        <v>33</v>
      </c>
      <c r="F34" s="47">
        <v>4</v>
      </c>
      <c r="G34" s="47">
        <v>0</v>
      </c>
      <c r="H34" s="70">
        <v>1</v>
      </c>
      <c r="I34" s="48">
        <v>2196</v>
      </c>
      <c r="J34" s="72">
        <v>58.834244080145702</v>
      </c>
      <c r="K34" s="66">
        <v>39.435336976320599</v>
      </c>
      <c r="L34" s="66">
        <v>1.5027322404371599</v>
      </c>
      <c r="M34" s="66">
        <v>0.18214936247723101</v>
      </c>
      <c r="N34" s="66">
        <v>0</v>
      </c>
      <c r="O34" s="67">
        <v>4.5537340619307802E-2</v>
      </c>
    </row>
    <row r="35" spans="2:15" ht="32.25" customHeight="1" x14ac:dyDescent="0.15">
      <c r="B35" s="45">
        <v>8</v>
      </c>
      <c r="C35" s="46">
        <v>1036</v>
      </c>
      <c r="D35" s="47">
        <v>1090</v>
      </c>
      <c r="E35" s="47">
        <v>64</v>
      </c>
      <c r="F35" s="47">
        <v>3</v>
      </c>
      <c r="G35" s="47">
        <v>0</v>
      </c>
      <c r="H35" s="70">
        <v>3</v>
      </c>
      <c r="I35" s="48">
        <v>2196</v>
      </c>
      <c r="J35" s="72">
        <v>47.176684881602903</v>
      </c>
      <c r="K35" s="66">
        <v>49.635701275045498</v>
      </c>
      <c r="L35" s="66">
        <v>2.9143897996357002</v>
      </c>
      <c r="M35" s="66">
        <v>0.13661202185792401</v>
      </c>
      <c r="N35" s="66">
        <v>0</v>
      </c>
      <c r="O35" s="67">
        <v>0.13661202185792401</v>
      </c>
    </row>
    <row r="36" spans="2:15" ht="32.25" customHeight="1" x14ac:dyDescent="0.15">
      <c r="B36" s="45">
        <v>9</v>
      </c>
      <c r="C36" s="46">
        <v>288</v>
      </c>
      <c r="D36" s="47">
        <v>1333</v>
      </c>
      <c r="E36" s="47">
        <v>539</v>
      </c>
      <c r="F36" s="47">
        <v>33</v>
      </c>
      <c r="G36" s="47">
        <v>0</v>
      </c>
      <c r="H36" s="70">
        <v>3</v>
      </c>
      <c r="I36" s="48">
        <v>2196</v>
      </c>
      <c r="J36" s="72">
        <v>13.1147540983607</v>
      </c>
      <c r="K36" s="66">
        <v>60.701275045537301</v>
      </c>
      <c r="L36" s="66">
        <v>24.5446265938069</v>
      </c>
      <c r="M36" s="66">
        <v>1.5027322404371599</v>
      </c>
      <c r="N36" s="66">
        <v>0</v>
      </c>
      <c r="O36" s="67">
        <v>0.13661202185792401</v>
      </c>
    </row>
    <row r="37" spans="2:15" ht="32.25" customHeight="1" x14ac:dyDescent="0.15">
      <c r="B37" s="45">
        <v>10</v>
      </c>
      <c r="C37" s="46">
        <v>1130</v>
      </c>
      <c r="D37" s="47">
        <v>908</v>
      </c>
      <c r="E37" s="47">
        <v>141</v>
      </c>
      <c r="F37" s="47">
        <v>15</v>
      </c>
      <c r="G37" s="47">
        <v>0</v>
      </c>
      <c r="H37" s="70">
        <v>2</v>
      </c>
      <c r="I37" s="48">
        <v>2196</v>
      </c>
      <c r="J37" s="72">
        <v>51.4571948998178</v>
      </c>
      <c r="K37" s="66">
        <v>41.347905282331503</v>
      </c>
      <c r="L37" s="66">
        <v>6.4207650273223997</v>
      </c>
      <c r="M37" s="66">
        <v>0.68306010928961702</v>
      </c>
      <c r="N37" s="66">
        <v>0</v>
      </c>
      <c r="O37" s="67">
        <v>9.1074681238615701E-2</v>
      </c>
    </row>
    <row r="38" spans="2:15" ht="32.25" customHeight="1" x14ac:dyDescent="0.15">
      <c r="B38" s="45">
        <v>11</v>
      </c>
      <c r="C38" s="46">
        <v>429</v>
      </c>
      <c r="D38" s="47">
        <v>1459</v>
      </c>
      <c r="E38" s="47">
        <v>287</v>
      </c>
      <c r="F38" s="47">
        <v>16</v>
      </c>
      <c r="G38" s="47">
        <v>0</v>
      </c>
      <c r="H38" s="70">
        <v>5</v>
      </c>
      <c r="I38" s="48">
        <v>2196</v>
      </c>
      <c r="J38" s="72">
        <v>19.535519125683098</v>
      </c>
      <c r="K38" s="66">
        <v>66.438979963570105</v>
      </c>
      <c r="L38" s="66">
        <v>13.0692167577413</v>
      </c>
      <c r="M38" s="66">
        <v>0.72859744990892505</v>
      </c>
      <c r="N38" s="66">
        <v>0</v>
      </c>
      <c r="O38" s="67">
        <v>0.22768670309653899</v>
      </c>
    </row>
    <row r="39" spans="2:15" ht="32.25" customHeight="1" x14ac:dyDescent="0.15">
      <c r="B39" s="45">
        <v>12</v>
      </c>
      <c r="C39" s="46">
        <v>353</v>
      </c>
      <c r="D39" s="47">
        <v>1278</v>
      </c>
      <c r="E39" s="47">
        <v>533</v>
      </c>
      <c r="F39" s="47">
        <v>29</v>
      </c>
      <c r="G39" s="47">
        <v>0</v>
      </c>
      <c r="H39" s="70">
        <v>3</v>
      </c>
      <c r="I39" s="48">
        <v>2196</v>
      </c>
      <c r="J39" s="72">
        <v>16.0746812386157</v>
      </c>
      <c r="K39" s="66">
        <v>58.1967213114754</v>
      </c>
      <c r="L39" s="66">
        <v>24.2714025500911</v>
      </c>
      <c r="M39" s="66">
        <v>1.32058287795993</v>
      </c>
      <c r="N39" s="66">
        <v>0</v>
      </c>
      <c r="O39" s="67">
        <v>0.13661202185792401</v>
      </c>
    </row>
    <row r="40" spans="2:15" ht="32.25" customHeight="1" x14ac:dyDescent="0.15">
      <c r="B40" s="45">
        <v>13</v>
      </c>
      <c r="C40" s="46">
        <v>501</v>
      </c>
      <c r="D40" s="47">
        <v>1385</v>
      </c>
      <c r="E40" s="47">
        <v>295</v>
      </c>
      <c r="F40" s="47">
        <v>14</v>
      </c>
      <c r="G40" s="47">
        <v>0</v>
      </c>
      <c r="H40" s="70">
        <v>1</v>
      </c>
      <c r="I40" s="48">
        <v>2196</v>
      </c>
      <c r="J40" s="72">
        <v>22.8142076502732</v>
      </c>
      <c r="K40" s="66">
        <v>63.069216757741401</v>
      </c>
      <c r="L40" s="66">
        <v>13.4335154826958</v>
      </c>
      <c r="M40" s="66">
        <v>0.63752276867030999</v>
      </c>
      <c r="N40" s="66">
        <v>0</v>
      </c>
      <c r="O40" s="67">
        <v>4.5537340619307802E-2</v>
      </c>
    </row>
    <row r="41" spans="2:15" ht="32.25" customHeight="1" x14ac:dyDescent="0.15">
      <c r="B41" s="45">
        <v>14</v>
      </c>
      <c r="C41" s="46">
        <v>602</v>
      </c>
      <c r="D41" s="47">
        <v>1381</v>
      </c>
      <c r="E41" s="47">
        <v>203</v>
      </c>
      <c r="F41" s="47">
        <v>7</v>
      </c>
      <c r="G41" s="47">
        <v>0</v>
      </c>
      <c r="H41" s="70">
        <v>3</v>
      </c>
      <c r="I41" s="48">
        <v>2196</v>
      </c>
      <c r="J41" s="72">
        <v>27.413479052823298</v>
      </c>
      <c r="K41" s="66">
        <v>62.887067395264097</v>
      </c>
      <c r="L41" s="66">
        <v>9.2440801457194901</v>
      </c>
      <c r="M41" s="66">
        <v>0.318761384335155</v>
      </c>
      <c r="N41" s="66">
        <v>0</v>
      </c>
      <c r="O41" s="67">
        <v>0.13661202185792401</v>
      </c>
    </row>
    <row r="42" spans="2:15" ht="32.25" customHeight="1" x14ac:dyDescent="0.15">
      <c r="B42" s="45">
        <v>15</v>
      </c>
      <c r="C42" s="46">
        <v>801</v>
      </c>
      <c r="D42" s="47">
        <v>1266</v>
      </c>
      <c r="E42" s="47">
        <v>124</v>
      </c>
      <c r="F42" s="47">
        <v>1</v>
      </c>
      <c r="G42" s="47">
        <v>0</v>
      </c>
      <c r="H42" s="70">
        <v>4</v>
      </c>
      <c r="I42" s="48">
        <v>2196</v>
      </c>
      <c r="J42" s="72">
        <v>36.475409836065602</v>
      </c>
      <c r="K42" s="66">
        <v>57.650273224043701</v>
      </c>
      <c r="L42" s="66">
        <v>5.6466302367941701</v>
      </c>
      <c r="M42" s="66">
        <v>4.5537340619307802E-2</v>
      </c>
      <c r="N42" s="66">
        <v>0</v>
      </c>
      <c r="O42" s="67">
        <v>0.18214936247723101</v>
      </c>
    </row>
    <row r="43" spans="2:15" ht="32.25" customHeight="1" x14ac:dyDescent="0.15">
      <c r="B43" s="45">
        <v>16</v>
      </c>
      <c r="C43" s="46">
        <v>655</v>
      </c>
      <c r="D43" s="47">
        <v>1343</v>
      </c>
      <c r="E43" s="47">
        <v>184</v>
      </c>
      <c r="F43" s="47">
        <v>6</v>
      </c>
      <c r="G43" s="47">
        <v>0</v>
      </c>
      <c r="H43" s="70">
        <v>8</v>
      </c>
      <c r="I43" s="48">
        <v>2196</v>
      </c>
      <c r="J43" s="72">
        <v>29.8269581056466</v>
      </c>
      <c r="K43" s="66">
        <v>61.156648451730398</v>
      </c>
      <c r="L43" s="66">
        <v>8.3788706739526404</v>
      </c>
      <c r="M43" s="66">
        <v>0.27322404371584702</v>
      </c>
      <c r="N43" s="66">
        <v>0</v>
      </c>
      <c r="O43" s="67">
        <v>0.36429872495446303</v>
      </c>
    </row>
    <row r="44" spans="2:15" ht="32.25" customHeight="1" x14ac:dyDescent="0.15">
      <c r="B44" s="45">
        <v>17</v>
      </c>
      <c r="C44" s="46">
        <v>354</v>
      </c>
      <c r="D44" s="47">
        <v>1316</v>
      </c>
      <c r="E44" s="47">
        <v>492</v>
      </c>
      <c r="F44" s="47">
        <v>25</v>
      </c>
      <c r="G44" s="47">
        <v>0</v>
      </c>
      <c r="H44" s="70">
        <v>9</v>
      </c>
      <c r="I44" s="48">
        <v>2196</v>
      </c>
      <c r="J44" s="72">
        <v>16.120218579235001</v>
      </c>
      <c r="K44" s="66">
        <v>59.9271402550091</v>
      </c>
      <c r="L44" s="66">
        <v>22.404371584699501</v>
      </c>
      <c r="M44" s="66">
        <v>1.1384335154827001</v>
      </c>
      <c r="N44" s="66">
        <v>0</v>
      </c>
      <c r="O44" s="67">
        <v>0.409836065573771</v>
      </c>
    </row>
    <row r="45" spans="2:15" ht="32.25" customHeight="1" x14ac:dyDescent="0.15">
      <c r="B45" s="45">
        <v>18</v>
      </c>
      <c r="C45" s="46">
        <v>0</v>
      </c>
      <c r="D45" s="47">
        <v>0</v>
      </c>
      <c r="E45" s="47">
        <v>0</v>
      </c>
      <c r="F45" s="47">
        <v>0</v>
      </c>
      <c r="G45" s="47">
        <v>0</v>
      </c>
      <c r="H45" s="70">
        <v>0</v>
      </c>
      <c r="I45" s="48">
        <v>0</v>
      </c>
      <c r="J45" s="72">
        <v>0</v>
      </c>
      <c r="K45" s="66">
        <v>0</v>
      </c>
      <c r="L45" s="66">
        <v>0</v>
      </c>
      <c r="M45" s="66">
        <v>0</v>
      </c>
      <c r="N45" s="66">
        <v>0</v>
      </c>
      <c r="O45" s="67">
        <v>0</v>
      </c>
    </row>
    <row r="46" spans="2:15" ht="32.25" customHeight="1" x14ac:dyDescent="0.15">
      <c r="B46" s="45">
        <v>19</v>
      </c>
      <c r="C46" s="46">
        <v>0</v>
      </c>
      <c r="D46" s="47">
        <v>0</v>
      </c>
      <c r="E46" s="47">
        <v>0</v>
      </c>
      <c r="F46" s="47">
        <v>0</v>
      </c>
      <c r="G46" s="47">
        <v>0</v>
      </c>
      <c r="H46" s="70">
        <v>0</v>
      </c>
      <c r="I46" s="48">
        <v>0</v>
      </c>
      <c r="J46" s="72">
        <v>0</v>
      </c>
      <c r="K46" s="66">
        <v>0</v>
      </c>
      <c r="L46" s="66">
        <v>0</v>
      </c>
      <c r="M46" s="66">
        <v>0</v>
      </c>
      <c r="N46" s="66">
        <v>0</v>
      </c>
      <c r="O46" s="67">
        <v>0</v>
      </c>
    </row>
    <row r="47" spans="2:15" ht="32.25" customHeight="1" x14ac:dyDescent="0.15">
      <c r="B47" s="49">
        <v>20</v>
      </c>
      <c r="C47" s="46">
        <v>0</v>
      </c>
      <c r="D47" s="47">
        <v>0</v>
      </c>
      <c r="E47" s="47">
        <v>0</v>
      </c>
      <c r="F47" s="47">
        <v>0</v>
      </c>
      <c r="G47" s="47">
        <v>0</v>
      </c>
      <c r="H47" s="70">
        <v>0</v>
      </c>
      <c r="I47" s="48">
        <v>0</v>
      </c>
      <c r="J47" s="72">
        <v>0</v>
      </c>
      <c r="K47" s="66">
        <v>0</v>
      </c>
      <c r="L47" s="66">
        <v>0</v>
      </c>
      <c r="M47" s="66">
        <v>0</v>
      </c>
      <c r="N47" s="66">
        <v>0</v>
      </c>
      <c r="O47" s="67">
        <v>0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x14ac:dyDescent="0.15">
      <c r="B49" t="s">
        <v>47</v>
      </c>
    </row>
    <row r="50" spans="2:25" ht="21.75" customHeight="1" x14ac:dyDescent="0.15">
      <c r="C50" s="117" t="s">
        <v>32</v>
      </c>
      <c r="D50" s="118"/>
      <c r="E50" s="118"/>
      <c r="F50" s="118"/>
      <c r="G50" s="118"/>
      <c r="H50" s="118"/>
      <c r="I50" s="118"/>
      <c r="J50" s="118" t="s">
        <v>33</v>
      </c>
      <c r="K50" s="118"/>
      <c r="L50" s="118"/>
      <c r="M50" s="118"/>
      <c r="N50" s="118"/>
      <c r="O50" s="119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42" t="s">
        <v>40</v>
      </c>
      <c r="I51" s="43" t="s">
        <v>41</v>
      </c>
      <c r="J51" s="44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493</v>
      </c>
      <c r="D52" s="47">
        <v>648</v>
      </c>
      <c r="E52" s="47">
        <v>84</v>
      </c>
      <c r="F52" s="47">
        <v>8</v>
      </c>
      <c r="G52" s="47">
        <v>0</v>
      </c>
      <c r="H52" s="70">
        <v>1</v>
      </c>
      <c r="I52" s="48">
        <v>1234</v>
      </c>
      <c r="J52" s="72">
        <v>39.951377633711502</v>
      </c>
      <c r="K52" s="66">
        <v>52.512155591572103</v>
      </c>
      <c r="L52" s="66">
        <v>6.8071312803889796</v>
      </c>
      <c r="M52" s="66">
        <v>0.64829821717990299</v>
      </c>
      <c r="N52" s="66">
        <v>0</v>
      </c>
      <c r="O52" s="67">
        <v>8.1037277147487805E-2</v>
      </c>
    </row>
    <row r="53" spans="2:25" ht="32.25" customHeight="1" x14ac:dyDescent="0.15">
      <c r="B53" s="45">
        <v>2</v>
      </c>
      <c r="C53" s="46">
        <v>296</v>
      </c>
      <c r="D53" s="47">
        <v>670</v>
      </c>
      <c r="E53" s="47">
        <v>241</v>
      </c>
      <c r="F53" s="47">
        <v>27</v>
      </c>
      <c r="G53" s="47">
        <v>0</v>
      </c>
      <c r="H53" s="70">
        <v>0</v>
      </c>
      <c r="I53" s="48">
        <v>1234</v>
      </c>
      <c r="J53" s="72">
        <v>23.9870340356564</v>
      </c>
      <c r="K53" s="66">
        <v>54.294975688816898</v>
      </c>
      <c r="L53" s="66">
        <v>19.529983792544598</v>
      </c>
      <c r="M53" s="66">
        <v>2.1880064829821699</v>
      </c>
      <c r="N53" s="66">
        <v>0</v>
      </c>
      <c r="O53" s="67">
        <v>0</v>
      </c>
    </row>
    <row r="54" spans="2:25" ht="32.25" customHeight="1" x14ac:dyDescent="0.15">
      <c r="B54" s="45">
        <v>3</v>
      </c>
      <c r="C54" s="46">
        <v>274</v>
      </c>
      <c r="D54" s="47">
        <v>770</v>
      </c>
      <c r="E54" s="47">
        <v>173</v>
      </c>
      <c r="F54" s="47">
        <v>16</v>
      </c>
      <c r="G54" s="47">
        <v>0</v>
      </c>
      <c r="H54" s="70">
        <v>1</v>
      </c>
      <c r="I54" s="48">
        <v>1234</v>
      </c>
      <c r="J54" s="72">
        <v>22.204213938411701</v>
      </c>
      <c r="K54" s="66">
        <v>62.398703403565598</v>
      </c>
      <c r="L54" s="66">
        <v>14.0194489465154</v>
      </c>
      <c r="M54" s="66">
        <v>1.29659643435981</v>
      </c>
      <c r="N54" s="66">
        <v>0</v>
      </c>
      <c r="O54" s="67">
        <v>8.1037277147487805E-2</v>
      </c>
    </row>
    <row r="55" spans="2:25" ht="32.25" customHeight="1" x14ac:dyDescent="0.15">
      <c r="B55" s="45">
        <v>4</v>
      </c>
      <c r="C55" s="46">
        <v>453</v>
      </c>
      <c r="D55" s="47">
        <v>720</v>
      </c>
      <c r="E55" s="47">
        <v>54</v>
      </c>
      <c r="F55" s="47">
        <v>5</v>
      </c>
      <c r="G55" s="47">
        <v>0</v>
      </c>
      <c r="H55" s="70">
        <v>2</v>
      </c>
      <c r="I55" s="48">
        <v>1234</v>
      </c>
      <c r="J55" s="72">
        <v>36.709886547811998</v>
      </c>
      <c r="K55" s="66">
        <v>58.346839546191198</v>
      </c>
      <c r="L55" s="66">
        <v>4.3760129659643399</v>
      </c>
      <c r="M55" s="66">
        <v>0.40518638573743898</v>
      </c>
      <c r="N55" s="66">
        <v>0</v>
      </c>
      <c r="O55" s="67">
        <v>0.162074554294976</v>
      </c>
    </row>
    <row r="56" spans="2:25" ht="32.25" customHeight="1" x14ac:dyDescent="0.15">
      <c r="B56" s="45">
        <v>5</v>
      </c>
      <c r="C56" s="46">
        <v>656</v>
      </c>
      <c r="D56" s="47">
        <v>532</v>
      </c>
      <c r="E56" s="47">
        <v>41</v>
      </c>
      <c r="F56" s="47">
        <v>3</v>
      </c>
      <c r="G56" s="47">
        <v>0</v>
      </c>
      <c r="H56" s="70">
        <v>2</v>
      </c>
      <c r="I56" s="48">
        <v>1234</v>
      </c>
      <c r="J56" s="72">
        <v>53.160453808752003</v>
      </c>
      <c r="K56" s="66">
        <v>43.111831442463497</v>
      </c>
      <c r="L56" s="66">
        <v>3.3225283630470002</v>
      </c>
      <c r="M56" s="66">
        <v>0.24311183144246401</v>
      </c>
      <c r="N56" s="66">
        <v>0</v>
      </c>
      <c r="O56" s="67">
        <v>0.162074554294976</v>
      </c>
    </row>
    <row r="57" spans="2:25" ht="32.25" customHeight="1" x14ac:dyDescent="0.15">
      <c r="B57" s="45">
        <v>6</v>
      </c>
      <c r="C57" s="46">
        <v>359</v>
      </c>
      <c r="D57" s="47">
        <v>738</v>
      </c>
      <c r="E57" s="47">
        <v>128</v>
      </c>
      <c r="F57" s="47">
        <v>6</v>
      </c>
      <c r="G57" s="47">
        <v>0</v>
      </c>
      <c r="H57" s="70">
        <v>3</v>
      </c>
      <c r="I57" s="48">
        <v>1234</v>
      </c>
      <c r="J57" s="72">
        <v>29.092382495948101</v>
      </c>
      <c r="K57" s="66">
        <v>59.805510534846</v>
      </c>
      <c r="L57" s="66">
        <v>10.3727714748784</v>
      </c>
      <c r="M57" s="66">
        <v>0.48622366288492702</v>
      </c>
      <c r="N57" s="66">
        <v>0</v>
      </c>
      <c r="O57" s="67">
        <v>0.24311183144246401</v>
      </c>
    </row>
    <row r="58" spans="2:25" ht="32.25" customHeight="1" x14ac:dyDescent="0.15">
      <c r="B58" s="45">
        <v>7</v>
      </c>
      <c r="C58" s="46">
        <v>672</v>
      </c>
      <c r="D58" s="47">
        <v>515</v>
      </c>
      <c r="E58" s="47">
        <v>42</v>
      </c>
      <c r="F58" s="47">
        <v>4</v>
      </c>
      <c r="G58" s="47">
        <v>0</v>
      </c>
      <c r="H58" s="70">
        <v>1</v>
      </c>
      <c r="I58" s="48">
        <v>1234</v>
      </c>
      <c r="J58" s="72">
        <v>54.457050243111802</v>
      </c>
      <c r="K58" s="66">
        <v>41.734197730956197</v>
      </c>
      <c r="L58" s="66">
        <v>3.4035656401944898</v>
      </c>
      <c r="M58" s="66">
        <v>0.324149108589951</v>
      </c>
      <c r="N58" s="66">
        <v>0</v>
      </c>
      <c r="O58" s="67">
        <v>8.1037277147487805E-2</v>
      </c>
    </row>
    <row r="59" spans="2:25" ht="32.25" customHeight="1" x14ac:dyDescent="0.15">
      <c r="B59" s="45">
        <v>8</v>
      </c>
      <c r="C59" s="46">
        <v>471</v>
      </c>
      <c r="D59" s="47">
        <v>686</v>
      </c>
      <c r="E59" s="47">
        <v>65</v>
      </c>
      <c r="F59" s="47">
        <v>10</v>
      </c>
      <c r="G59" s="47">
        <v>0</v>
      </c>
      <c r="H59" s="70">
        <v>2</v>
      </c>
      <c r="I59" s="48">
        <v>1234</v>
      </c>
      <c r="J59" s="72">
        <v>38.1685575364668</v>
      </c>
      <c r="K59" s="66">
        <v>55.591572123176697</v>
      </c>
      <c r="L59" s="66">
        <v>5.2674230145867096</v>
      </c>
      <c r="M59" s="66">
        <v>0.81037277147487796</v>
      </c>
      <c r="N59" s="66">
        <v>0</v>
      </c>
      <c r="O59" s="67">
        <v>0.162074554294976</v>
      </c>
    </row>
    <row r="60" spans="2:25" ht="32.25" customHeight="1" x14ac:dyDescent="0.15">
      <c r="B60" s="45">
        <v>9</v>
      </c>
      <c r="C60" s="46">
        <v>166</v>
      </c>
      <c r="D60" s="47">
        <v>738</v>
      </c>
      <c r="E60" s="47">
        <v>294</v>
      </c>
      <c r="F60" s="47">
        <v>34</v>
      </c>
      <c r="G60" s="47">
        <v>0</v>
      </c>
      <c r="H60" s="70">
        <v>2</v>
      </c>
      <c r="I60" s="48">
        <v>1234</v>
      </c>
      <c r="J60" s="72">
        <v>13.452188006483</v>
      </c>
      <c r="K60" s="66">
        <v>59.805510534846</v>
      </c>
      <c r="L60" s="66">
        <v>23.8249594813614</v>
      </c>
      <c r="M60" s="66">
        <v>2.7552674230145899</v>
      </c>
      <c r="N60" s="66">
        <v>0</v>
      </c>
      <c r="O60" s="67">
        <v>0.162074554294976</v>
      </c>
    </row>
    <row r="61" spans="2:25" ht="32.25" customHeight="1" x14ac:dyDescent="0.15">
      <c r="B61" s="45">
        <v>10</v>
      </c>
      <c r="C61" s="46">
        <v>380</v>
      </c>
      <c r="D61" s="47">
        <v>637</v>
      </c>
      <c r="E61" s="47">
        <v>190</v>
      </c>
      <c r="F61" s="47">
        <v>26</v>
      </c>
      <c r="G61" s="47">
        <v>0</v>
      </c>
      <c r="H61" s="70">
        <v>1</v>
      </c>
      <c r="I61" s="48">
        <v>1234</v>
      </c>
      <c r="J61" s="72">
        <v>30.794165316045401</v>
      </c>
      <c r="K61" s="66">
        <v>51.620745542949798</v>
      </c>
      <c r="L61" s="66">
        <v>15.3970826580227</v>
      </c>
      <c r="M61" s="66">
        <v>2.1069692058346798</v>
      </c>
      <c r="N61" s="66">
        <v>0</v>
      </c>
      <c r="O61" s="67">
        <v>8.1037277147487805E-2</v>
      </c>
    </row>
    <row r="62" spans="2:25" ht="32.25" customHeight="1" x14ac:dyDescent="0.15">
      <c r="B62" s="45">
        <v>11</v>
      </c>
      <c r="C62" s="46">
        <v>217</v>
      </c>
      <c r="D62" s="47">
        <v>776</v>
      </c>
      <c r="E62" s="47">
        <v>223</v>
      </c>
      <c r="F62" s="47">
        <v>14</v>
      </c>
      <c r="G62" s="47">
        <v>0</v>
      </c>
      <c r="H62" s="70">
        <v>4</v>
      </c>
      <c r="I62" s="48">
        <v>1234</v>
      </c>
      <c r="J62" s="72">
        <v>17.5850891410049</v>
      </c>
      <c r="K62" s="66">
        <v>62.884927066450601</v>
      </c>
      <c r="L62" s="66">
        <v>18.0713128038898</v>
      </c>
      <c r="M62" s="66">
        <v>1.13452188006483</v>
      </c>
      <c r="N62" s="66">
        <v>0</v>
      </c>
      <c r="O62" s="67">
        <v>0.324149108589951</v>
      </c>
    </row>
    <row r="63" spans="2:25" ht="32.25" customHeight="1" x14ac:dyDescent="0.15">
      <c r="B63" s="45">
        <v>12</v>
      </c>
      <c r="C63" s="46">
        <v>142</v>
      </c>
      <c r="D63" s="47">
        <v>637</v>
      </c>
      <c r="E63" s="47">
        <v>412</v>
      </c>
      <c r="F63" s="47">
        <v>40</v>
      </c>
      <c r="G63" s="47">
        <v>0</v>
      </c>
      <c r="H63" s="70">
        <v>3</v>
      </c>
      <c r="I63" s="48">
        <v>1234</v>
      </c>
      <c r="J63" s="72">
        <v>11.5072933549433</v>
      </c>
      <c r="K63" s="66">
        <v>51.620745542949798</v>
      </c>
      <c r="L63" s="66">
        <v>33.387358184764999</v>
      </c>
      <c r="M63" s="66">
        <v>3.2414910858995101</v>
      </c>
      <c r="N63" s="66">
        <v>0</v>
      </c>
      <c r="O63" s="67">
        <v>0.24311183144246401</v>
      </c>
    </row>
    <row r="64" spans="2:25" ht="32.25" customHeight="1" x14ac:dyDescent="0.15">
      <c r="B64" s="45">
        <v>13</v>
      </c>
      <c r="C64" s="46">
        <v>217</v>
      </c>
      <c r="D64" s="47">
        <v>735</v>
      </c>
      <c r="E64" s="47">
        <v>266</v>
      </c>
      <c r="F64" s="47">
        <v>13</v>
      </c>
      <c r="G64" s="47">
        <v>0</v>
      </c>
      <c r="H64" s="70">
        <v>3</v>
      </c>
      <c r="I64" s="48">
        <v>1234</v>
      </c>
      <c r="J64" s="72">
        <v>17.5850891410049</v>
      </c>
      <c r="K64" s="66">
        <v>59.562398703403602</v>
      </c>
      <c r="L64" s="66">
        <v>21.555915721231798</v>
      </c>
      <c r="M64" s="66">
        <v>1.0534846029173399</v>
      </c>
      <c r="N64" s="66">
        <v>0</v>
      </c>
      <c r="O64" s="67">
        <v>0.24311183144246401</v>
      </c>
    </row>
    <row r="65" spans="2:25" ht="32.25" customHeight="1" x14ac:dyDescent="0.15">
      <c r="B65" s="45">
        <v>14</v>
      </c>
      <c r="C65" s="46">
        <v>247</v>
      </c>
      <c r="D65" s="47">
        <v>796</v>
      </c>
      <c r="E65" s="47">
        <v>177</v>
      </c>
      <c r="F65" s="47">
        <v>9</v>
      </c>
      <c r="G65" s="47">
        <v>0</v>
      </c>
      <c r="H65" s="70">
        <v>5</v>
      </c>
      <c r="I65" s="48">
        <v>1234</v>
      </c>
      <c r="J65" s="72">
        <v>20.016207455429502</v>
      </c>
      <c r="K65" s="66">
        <v>64.505672609400307</v>
      </c>
      <c r="L65" s="66">
        <v>14.3435980551053</v>
      </c>
      <c r="M65" s="66">
        <v>0.72933549432739098</v>
      </c>
      <c r="N65" s="66">
        <v>0</v>
      </c>
      <c r="O65" s="67">
        <v>0.40518638573743898</v>
      </c>
    </row>
    <row r="66" spans="2:25" ht="32.25" customHeight="1" x14ac:dyDescent="0.15">
      <c r="B66" s="49">
        <v>15</v>
      </c>
      <c r="C66" s="46">
        <v>360</v>
      </c>
      <c r="D66" s="47">
        <v>758</v>
      </c>
      <c r="E66" s="47">
        <v>107</v>
      </c>
      <c r="F66" s="47">
        <v>4</v>
      </c>
      <c r="G66" s="47">
        <v>0</v>
      </c>
      <c r="H66" s="70">
        <v>5</v>
      </c>
      <c r="I66" s="48">
        <v>1234</v>
      </c>
      <c r="J66" s="72">
        <v>29.173419773095599</v>
      </c>
      <c r="K66" s="66">
        <v>61.426256077795799</v>
      </c>
      <c r="L66" s="66">
        <v>8.6709886547811994</v>
      </c>
      <c r="M66" s="66">
        <v>0.324149108589951</v>
      </c>
      <c r="N66" s="66">
        <v>0</v>
      </c>
      <c r="O66" s="67">
        <v>0.40518638573743898</v>
      </c>
    </row>
    <row r="67" spans="2:25" ht="32.25" customHeight="1" x14ac:dyDescent="0.15">
      <c r="B67" s="49">
        <v>16</v>
      </c>
      <c r="C67" s="46">
        <v>235</v>
      </c>
      <c r="D67" s="47">
        <v>726</v>
      </c>
      <c r="E67" s="47">
        <v>247</v>
      </c>
      <c r="F67" s="47">
        <v>16</v>
      </c>
      <c r="G67" s="47">
        <v>0</v>
      </c>
      <c r="H67" s="70">
        <v>10</v>
      </c>
      <c r="I67" s="48">
        <v>1234</v>
      </c>
      <c r="J67" s="72">
        <v>19.043760129659599</v>
      </c>
      <c r="K67" s="66">
        <v>58.833063209076201</v>
      </c>
      <c r="L67" s="66">
        <v>20.016207455429502</v>
      </c>
      <c r="M67" s="66">
        <v>1.29659643435981</v>
      </c>
      <c r="N67" s="66">
        <v>0</v>
      </c>
      <c r="O67" s="67">
        <v>0.81037277147487796</v>
      </c>
    </row>
    <row r="68" spans="2:25" ht="32.25" customHeight="1" x14ac:dyDescent="0.15">
      <c r="B68" s="49">
        <v>17</v>
      </c>
      <c r="C68" s="46">
        <v>147</v>
      </c>
      <c r="D68" s="47">
        <v>588</v>
      </c>
      <c r="E68" s="47">
        <v>432</v>
      </c>
      <c r="F68" s="47">
        <v>50</v>
      </c>
      <c r="G68" s="47">
        <v>0</v>
      </c>
      <c r="H68" s="70">
        <v>17</v>
      </c>
      <c r="I68" s="48">
        <v>1234</v>
      </c>
      <c r="J68" s="72">
        <v>11.9124797406807</v>
      </c>
      <c r="K68" s="66">
        <v>47.6499189627229</v>
      </c>
      <c r="L68" s="66">
        <v>35.008103727714797</v>
      </c>
      <c r="M68" s="66">
        <v>4.0518638573743901</v>
      </c>
      <c r="N68" s="66">
        <v>0</v>
      </c>
      <c r="O68" s="67">
        <v>1.3776337115072901</v>
      </c>
    </row>
    <row r="69" spans="2:25" ht="32.25" customHeight="1" x14ac:dyDescent="0.15">
      <c r="B69" s="49">
        <v>18</v>
      </c>
      <c r="C69" s="46">
        <v>0</v>
      </c>
      <c r="D69" s="47">
        <v>0</v>
      </c>
      <c r="E69" s="47">
        <v>0</v>
      </c>
      <c r="F69" s="47">
        <v>0</v>
      </c>
      <c r="G69" s="47">
        <v>0</v>
      </c>
      <c r="H69" s="70">
        <v>0</v>
      </c>
      <c r="I69" s="48">
        <v>0</v>
      </c>
      <c r="J69" s="72">
        <v>0</v>
      </c>
      <c r="K69" s="66">
        <v>0</v>
      </c>
      <c r="L69" s="66">
        <v>0</v>
      </c>
      <c r="M69" s="66">
        <v>0</v>
      </c>
      <c r="N69" s="66">
        <v>0</v>
      </c>
      <c r="O69" s="67">
        <v>0</v>
      </c>
    </row>
    <row r="70" spans="2:25" ht="32.25" customHeight="1" x14ac:dyDescent="0.15">
      <c r="B70" s="49">
        <v>19</v>
      </c>
      <c r="C70" s="46">
        <v>0</v>
      </c>
      <c r="D70" s="47">
        <v>0</v>
      </c>
      <c r="E70" s="47">
        <v>0</v>
      </c>
      <c r="F70" s="47">
        <v>0</v>
      </c>
      <c r="G70" s="47">
        <v>0</v>
      </c>
      <c r="H70" s="70">
        <v>0</v>
      </c>
      <c r="I70" s="48">
        <v>0</v>
      </c>
      <c r="J70" s="72">
        <v>0</v>
      </c>
      <c r="K70" s="66">
        <v>0</v>
      </c>
      <c r="L70" s="66">
        <v>0</v>
      </c>
      <c r="M70" s="66">
        <v>0</v>
      </c>
      <c r="N70" s="66">
        <v>0</v>
      </c>
      <c r="O70" s="67">
        <v>0</v>
      </c>
    </row>
    <row r="71" spans="2:25" ht="32.25" customHeight="1" x14ac:dyDescent="0.15">
      <c r="B71" s="49">
        <v>20</v>
      </c>
      <c r="C71" s="46">
        <v>0</v>
      </c>
      <c r="D71" s="47">
        <v>0</v>
      </c>
      <c r="E71" s="47">
        <v>0</v>
      </c>
      <c r="F71" s="47">
        <v>0</v>
      </c>
      <c r="G71" s="47">
        <v>0</v>
      </c>
      <c r="H71" s="70">
        <v>0</v>
      </c>
      <c r="I71" s="48">
        <v>0</v>
      </c>
      <c r="J71" s="72">
        <v>0</v>
      </c>
      <c r="K71" s="66">
        <v>0</v>
      </c>
      <c r="L71" s="66">
        <v>0</v>
      </c>
      <c r="M71" s="66">
        <v>0</v>
      </c>
      <c r="N71" s="66">
        <v>0</v>
      </c>
      <c r="O71" s="67">
        <v>0</v>
      </c>
    </row>
    <row r="73" spans="2:25" x14ac:dyDescent="0.15">
      <c r="B73" t="s">
        <v>81</v>
      </c>
    </row>
    <row r="74" spans="2:25" ht="21.75" customHeight="1" x14ac:dyDescent="0.15">
      <c r="C74" s="117" t="s">
        <v>32</v>
      </c>
      <c r="D74" s="118"/>
      <c r="E74" s="118"/>
      <c r="F74" s="118"/>
      <c r="G74" s="118"/>
      <c r="H74" s="118"/>
      <c r="I74" s="118"/>
      <c r="J74" s="118" t="s">
        <v>33</v>
      </c>
      <c r="K74" s="118"/>
      <c r="L74" s="118"/>
      <c r="M74" s="118"/>
      <c r="N74" s="118"/>
      <c r="O74" s="119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1898</v>
      </c>
      <c r="D76" s="56">
        <f t="shared" ref="D76:I76" si="0">D4+D28+D52</f>
        <v>1745</v>
      </c>
      <c r="E76" s="56">
        <f t="shared" si="0"/>
        <v>168</v>
      </c>
      <c r="F76" s="56">
        <f t="shared" si="0"/>
        <v>18</v>
      </c>
      <c r="G76" s="56">
        <f t="shared" si="0"/>
        <v>0</v>
      </c>
      <c r="H76" s="57">
        <f t="shared" si="0"/>
        <v>4</v>
      </c>
      <c r="I76" s="55">
        <f t="shared" si="0"/>
        <v>3833</v>
      </c>
      <c r="J76" s="58">
        <f t="shared" ref="J76:J95" si="1">C76/I76*100</f>
        <v>49.517349334724756</v>
      </c>
      <c r="K76" s="59">
        <f t="shared" ref="K76:K95" si="2">D76/I76*100</f>
        <v>45.525697886772761</v>
      </c>
      <c r="L76" s="59">
        <f t="shared" ref="L76:L95" si="3">E76/I76*100</f>
        <v>4.3829898252021913</v>
      </c>
      <c r="M76" s="59">
        <f t="shared" ref="M76:M95" si="4">F76/I76*100</f>
        <v>0.46960605270023481</v>
      </c>
      <c r="N76" s="59">
        <f t="shared" ref="N76:N95" si="5">G76/I76*100</f>
        <v>0</v>
      </c>
      <c r="O76" s="60">
        <f t="shared" ref="O76:O95" si="6">H76/I76*100</f>
        <v>0.10435690060005218</v>
      </c>
    </row>
    <row r="77" spans="2:25" ht="32.25" customHeight="1" x14ac:dyDescent="0.15">
      <c r="B77" s="45">
        <v>2</v>
      </c>
      <c r="C77" s="55">
        <f t="shared" ref="C77:I80" si="7">C5+C29+C53</f>
        <v>977</v>
      </c>
      <c r="D77" s="56">
        <f t="shared" si="7"/>
        <v>2105</v>
      </c>
      <c r="E77" s="56">
        <f t="shared" si="7"/>
        <v>680</v>
      </c>
      <c r="F77" s="56">
        <f t="shared" si="7"/>
        <v>68</v>
      </c>
      <c r="G77" s="56">
        <f t="shared" si="7"/>
        <v>0</v>
      </c>
      <c r="H77" s="57">
        <f t="shared" si="7"/>
        <v>3</v>
      </c>
      <c r="I77" s="55">
        <f t="shared" si="7"/>
        <v>3833</v>
      </c>
      <c r="J77" s="58">
        <f t="shared" si="1"/>
        <v>25.489172971562745</v>
      </c>
      <c r="K77" s="59">
        <f t="shared" si="2"/>
        <v>54.917818940777465</v>
      </c>
      <c r="L77" s="59">
        <f t="shared" si="3"/>
        <v>17.74067310200887</v>
      </c>
      <c r="M77" s="59">
        <f t="shared" si="4"/>
        <v>1.7740673102008873</v>
      </c>
      <c r="N77" s="59">
        <f t="shared" si="5"/>
        <v>0</v>
      </c>
      <c r="O77" s="60">
        <f t="shared" si="6"/>
        <v>7.826767545003914E-2</v>
      </c>
    </row>
    <row r="78" spans="2:25" ht="32.25" customHeight="1" x14ac:dyDescent="0.15">
      <c r="B78" s="45">
        <v>3</v>
      </c>
      <c r="C78" s="55">
        <f t="shared" si="7"/>
        <v>1323</v>
      </c>
      <c r="D78" s="56">
        <f t="shared" si="7"/>
        <v>2165</v>
      </c>
      <c r="E78" s="56">
        <f t="shared" si="7"/>
        <v>316</v>
      </c>
      <c r="F78" s="56">
        <f t="shared" si="7"/>
        <v>21</v>
      </c>
      <c r="G78" s="56">
        <f t="shared" si="7"/>
        <v>0</v>
      </c>
      <c r="H78" s="57">
        <f t="shared" si="7"/>
        <v>8</v>
      </c>
      <c r="I78" s="55">
        <f t="shared" si="7"/>
        <v>3833</v>
      </c>
      <c r="J78" s="58">
        <f t="shared" si="1"/>
        <v>34.516044873467258</v>
      </c>
      <c r="K78" s="59">
        <f t="shared" si="2"/>
        <v>56.483172449778237</v>
      </c>
      <c r="L78" s="59">
        <f t="shared" si="3"/>
        <v>8.2441951474041222</v>
      </c>
      <c r="M78" s="59">
        <f t="shared" si="4"/>
        <v>0.54787372815027391</v>
      </c>
      <c r="N78" s="59">
        <f t="shared" si="5"/>
        <v>0</v>
      </c>
      <c r="O78" s="60">
        <f t="shared" si="6"/>
        <v>0.20871380120010435</v>
      </c>
    </row>
    <row r="79" spans="2:25" ht="32.25" customHeight="1" x14ac:dyDescent="0.15">
      <c r="B79" s="45">
        <v>4</v>
      </c>
      <c r="C79" s="55">
        <f t="shared" si="7"/>
        <v>1479</v>
      </c>
      <c r="D79" s="56">
        <f t="shared" si="7"/>
        <v>2113</v>
      </c>
      <c r="E79" s="56">
        <f t="shared" si="7"/>
        <v>217</v>
      </c>
      <c r="F79" s="56">
        <f t="shared" si="7"/>
        <v>15</v>
      </c>
      <c r="G79" s="56">
        <f t="shared" si="7"/>
        <v>0</v>
      </c>
      <c r="H79" s="57">
        <f t="shared" si="7"/>
        <v>9</v>
      </c>
      <c r="I79" s="55">
        <f t="shared" si="7"/>
        <v>3833</v>
      </c>
      <c r="J79" s="58">
        <f t="shared" si="1"/>
        <v>38.585963996869296</v>
      </c>
      <c r="K79" s="59">
        <f t="shared" si="2"/>
        <v>55.126532741977563</v>
      </c>
      <c r="L79" s="59">
        <f t="shared" si="3"/>
        <v>5.6613618575528308</v>
      </c>
      <c r="M79" s="59">
        <f t="shared" si="4"/>
        <v>0.39133837725019566</v>
      </c>
      <c r="N79" s="59">
        <f t="shared" si="5"/>
        <v>0</v>
      </c>
      <c r="O79" s="60">
        <f t="shared" si="6"/>
        <v>0.23480302635011741</v>
      </c>
    </row>
    <row r="80" spans="2:25" ht="32.25" customHeight="1" x14ac:dyDescent="0.15">
      <c r="B80" s="45">
        <v>5</v>
      </c>
      <c r="C80" s="55">
        <f t="shared" si="7"/>
        <v>2229</v>
      </c>
      <c r="D80" s="56">
        <f t="shared" si="7"/>
        <v>1501</v>
      </c>
      <c r="E80" s="56">
        <f t="shared" si="7"/>
        <v>92</v>
      </c>
      <c r="F80" s="56">
        <f t="shared" si="7"/>
        <v>4</v>
      </c>
      <c r="G80" s="56">
        <f t="shared" si="7"/>
        <v>0</v>
      </c>
      <c r="H80" s="57">
        <f t="shared" si="7"/>
        <v>7</v>
      </c>
      <c r="I80" s="55">
        <f t="shared" si="7"/>
        <v>3833</v>
      </c>
      <c r="J80" s="58">
        <f t="shared" si="1"/>
        <v>58.152882859379076</v>
      </c>
      <c r="K80" s="59">
        <f t="shared" si="2"/>
        <v>39.159926950169584</v>
      </c>
      <c r="L80" s="59">
        <f t="shared" si="3"/>
        <v>2.4002087138012</v>
      </c>
      <c r="M80" s="59">
        <f t="shared" si="4"/>
        <v>0.10435690060005218</v>
      </c>
      <c r="N80" s="59">
        <f t="shared" si="5"/>
        <v>0</v>
      </c>
      <c r="O80" s="60">
        <f t="shared" si="6"/>
        <v>0.1826245760500913</v>
      </c>
    </row>
    <row r="81" spans="2:15" ht="32.25" customHeight="1" x14ac:dyDescent="0.15">
      <c r="B81" s="45">
        <v>6</v>
      </c>
      <c r="C81" s="55">
        <f t="shared" ref="C81:I81" si="8">C33+C57</f>
        <v>1143</v>
      </c>
      <c r="D81" s="56">
        <f t="shared" si="8"/>
        <v>1963</v>
      </c>
      <c r="E81" s="56">
        <f t="shared" si="8"/>
        <v>302</v>
      </c>
      <c r="F81" s="56">
        <f t="shared" si="8"/>
        <v>15</v>
      </c>
      <c r="G81" s="56">
        <f t="shared" si="8"/>
        <v>0</v>
      </c>
      <c r="H81" s="57">
        <f t="shared" si="8"/>
        <v>7</v>
      </c>
      <c r="I81" s="55">
        <f t="shared" si="8"/>
        <v>3430</v>
      </c>
      <c r="J81" s="58">
        <f t="shared" si="1"/>
        <v>33.32361516034986</v>
      </c>
      <c r="K81" s="59">
        <f t="shared" si="2"/>
        <v>57.230320699708457</v>
      </c>
      <c r="L81" s="59">
        <f t="shared" si="3"/>
        <v>8.8046647230320705</v>
      </c>
      <c r="M81" s="59">
        <f t="shared" si="4"/>
        <v>0.43731778425655976</v>
      </c>
      <c r="N81" s="59">
        <f t="shared" si="5"/>
        <v>0</v>
      </c>
      <c r="O81" s="60">
        <f t="shared" si="6"/>
        <v>0.20408163265306123</v>
      </c>
    </row>
    <row r="82" spans="2:15" ht="32.25" customHeight="1" x14ac:dyDescent="0.15">
      <c r="B82" s="45">
        <v>7</v>
      </c>
      <c r="C82" s="55">
        <f t="shared" ref="C82:I95" si="9">C9+C34+C58</f>
        <v>2317</v>
      </c>
      <c r="D82" s="56">
        <f t="shared" si="9"/>
        <v>1430</v>
      </c>
      <c r="E82" s="56">
        <f t="shared" si="9"/>
        <v>76</v>
      </c>
      <c r="F82" s="56">
        <f t="shared" si="9"/>
        <v>8</v>
      </c>
      <c r="G82" s="56">
        <f t="shared" si="9"/>
        <v>0</v>
      </c>
      <c r="H82" s="57">
        <f t="shared" si="9"/>
        <v>2</v>
      </c>
      <c r="I82" s="55">
        <f t="shared" si="9"/>
        <v>3833</v>
      </c>
      <c r="J82" s="58">
        <f t="shared" si="1"/>
        <v>60.44873467258023</v>
      </c>
      <c r="K82" s="59">
        <f t="shared" si="2"/>
        <v>37.307591964518657</v>
      </c>
      <c r="L82" s="59">
        <f t="shared" si="3"/>
        <v>1.9827811114009912</v>
      </c>
      <c r="M82" s="59">
        <f t="shared" si="4"/>
        <v>0.20871380120010435</v>
      </c>
      <c r="N82" s="59">
        <f t="shared" si="5"/>
        <v>0</v>
      </c>
      <c r="O82" s="60">
        <f t="shared" si="6"/>
        <v>5.2178450300026089E-2</v>
      </c>
    </row>
    <row r="83" spans="2:15" ht="32.25" customHeight="1" x14ac:dyDescent="0.15">
      <c r="B83" s="45">
        <v>8</v>
      </c>
      <c r="C83" s="55">
        <f t="shared" si="9"/>
        <v>1842</v>
      </c>
      <c r="D83" s="56">
        <f t="shared" si="9"/>
        <v>1840</v>
      </c>
      <c r="E83" s="56">
        <f t="shared" si="9"/>
        <v>133</v>
      </c>
      <c r="F83" s="56">
        <f t="shared" si="9"/>
        <v>13</v>
      </c>
      <c r="G83" s="56">
        <f t="shared" si="9"/>
        <v>0</v>
      </c>
      <c r="H83" s="57">
        <f t="shared" si="9"/>
        <v>5</v>
      </c>
      <c r="I83" s="55">
        <f t="shared" si="9"/>
        <v>3833</v>
      </c>
      <c r="J83" s="58">
        <f t="shared" si="1"/>
        <v>48.056352726324029</v>
      </c>
      <c r="K83" s="59">
        <f t="shared" si="2"/>
        <v>48.004174276024003</v>
      </c>
      <c r="L83" s="59">
        <f t="shared" si="3"/>
        <v>3.4698669449517348</v>
      </c>
      <c r="M83" s="59">
        <f t="shared" si="4"/>
        <v>0.33915992695016955</v>
      </c>
      <c r="N83" s="59">
        <f t="shared" si="5"/>
        <v>0</v>
      </c>
      <c r="O83" s="60">
        <f t="shared" si="6"/>
        <v>0.1304461257500652</v>
      </c>
    </row>
    <row r="84" spans="2:15" ht="32.25" customHeight="1" x14ac:dyDescent="0.15">
      <c r="B84" s="45">
        <v>9</v>
      </c>
      <c r="C84" s="55">
        <f t="shared" si="9"/>
        <v>610</v>
      </c>
      <c r="D84" s="56">
        <f t="shared" si="9"/>
        <v>2295</v>
      </c>
      <c r="E84" s="56">
        <f t="shared" si="9"/>
        <v>855</v>
      </c>
      <c r="F84" s="56">
        <f t="shared" si="9"/>
        <v>68</v>
      </c>
      <c r="G84" s="56">
        <f t="shared" si="9"/>
        <v>0</v>
      </c>
      <c r="H84" s="57">
        <f t="shared" si="9"/>
        <v>5</v>
      </c>
      <c r="I84" s="55">
        <f t="shared" si="9"/>
        <v>3833</v>
      </c>
      <c r="J84" s="58">
        <f t="shared" si="1"/>
        <v>15.914427341507958</v>
      </c>
      <c r="K84" s="59">
        <f t="shared" si="2"/>
        <v>59.874771719279941</v>
      </c>
      <c r="L84" s="59">
        <f t="shared" si="3"/>
        <v>22.306287503261153</v>
      </c>
      <c r="M84" s="59">
        <f t="shared" si="4"/>
        <v>1.7740673102008873</v>
      </c>
      <c r="N84" s="59">
        <f t="shared" si="5"/>
        <v>0</v>
      </c>
      <c r="O84" s="60">
        <f t="shared" si="6"/>
        <v>0.1304461257500652</v>
      </c>
    </row>
    <row r="85" spans="2:15" ht="32.25" customHeight="1" x14ac:dyDescent="0.15">
      <c r="B85" s="45">
        <v>10</v>
      </c>
      <c r="C85" s="55">
        <f t="shared" si="9"/>
        <v>1742</v>
      </c>
      <c r="D85" s="56">
        <f t="shared" si="9"/>
        <v>1693</v>
      </c>
      <c r="E85" s="56">
        <f t="shared" si="9"/>
        <v>353</v>
      </c>
      <c r="F85" s="56">
        <f t="shared" si="9"/>
        <v>42</v>
      </c>
      <c r="G85" s="56">
        <f t="shared" si="9"/>
        <v>0</v>
      </c>
      <c r="H85" s="57">
        <f t="shared" si="9"/>
        <v>3</v>
      </c>
      <c r="I85" s="55">
        <f t="shared" si="9"/>
        <v>3833</v>
      </c>
      <c r="J85" s="58">
        <f t="shared" si="1"/>
        <v>45.447430211322725</v>
      </c>
      <c r="K85" s="59">
        <f t="shared" si="2"/>
        <v>44.169058178972087</v>
      </c>
      <c r="L85" s="59">
        <f t="shared" si="3"/>
        <v>9.2094964779546054</v>
      </c>
      <c r="M85" s="59">
        <f t="shared" si="4"/>
        <v>1.0957474563005478</v>
      </c>
      <c r="N85" s="59">
        <f t="shared" si="5"/>
        <v>0</v>
      </c>
      <c r="O85" s="60">
        <f t="shared" si="6"/>
        <v>7.826767545003914E-2</v>
      </c>
    </row>
    <row r="86" spans="2:15" ht="32.25" customHeight="1" x14ac:dyDescent="0.15">
      <c r="B86" s="45">
        <v>11</v>
      </c>
      <c r="C86" s="55">
        <f t="shared" si="9"/>
        <v>806</v>
      </c>
      <c r="D86" s="56">
        <f t="shared" si="9"/>
        <v>2454</v>
      </c>
      <c r="E86" s="56">
        <f t="shared" si="9"/>
        <v>533</v>
      </c>
      <c r="F86" s="56">
        <f t="shared" si="9"/>
        <v>31</v>
      </c>
      <c r="G86" s="56">
        <f t="shared" si="9"/>
        <v>0</v>
      </c>
      <c r="H86" s="57">
        <f t="shared" si="9"/>
        <v>9</v>
      </c>
      <c r="I86" s="55">
        <f t="shared" si="9"/>
        <v>3833</v>
      </c>
      <c r="J86" s="58">
        <f t="shared" si="1"/>
        <v>21.027915470910514</v>
      </c>
      <c r="K86" s="59">
        <f t="shared" si="2"/>
        <v>64.022958518132015</v>
      </c>
      <c r="L86" s="59">
        <f t="shared" si="3"/>
        <v>13.905557004956954</v>
      </c>
      <c r="M86" s="59">
        <f t="shared" si="4"/>
        <v>0.80876597965040442</v>
      </c>
      <c r="N86" s="59">
        <f t="shared" si="5"/>
        <v>0</v>
      </c>
      <c r="O86" s="60">
        <f t="shared" si="6"/>
        <v>0.23480302635011741</v>
      </c>
    </row>
    <row r="87" spans="2:15" ht="32.25" customHeight="1" x14ac:dyDescent="0.15">
      <c r="B87" s="45">
        <v>12</v>
      </c>
      <c r="C87" s="55">
        <f t="shared" si="9"/>
        <v>566</v>
      </c>
      <c r="D87" s="56">
        <f t="shared" si="9"/>
        <v>2135</v>
      </c>
      <c r="E87" s="56">
        <f t="shared" si="9"/>
        <v>1048</v>
      </c>
      <c r="F87" s="56">
        <f t="shared" si="9"/>
        <v>78</v>
      </c>
      <c r="G87" s="56">
        <f t="shared" si="9"/>
        <v>0</v>
      </c>
      <c r="H87" s="57">
        <f t="shared" si="9"/>
        <v>6</v>
      </c>
      <c r="I87" s="55">
        <f t="shared" si="9"/>
        <v>3833</v>
      </c>
      <c r="J87" s="58">
        <f t="shared" si="1"/>
        <v>14.766501434907383</v>
      </c>
      <c r="K87" s="59">
        <f t="shared" si="2"/>
        <v>55.700495695277851</v>
      </c>
      <c r="L87" s="59">
        <f t="shared" si="3"/>
        <v>27.341507957213672</v>
      </c>
      <c r="M87" s="59">
        <f t="shared" si="4"/>
        <v>2.0349595617010174</v>
      </c>
      <c r="N87" s="59">
        <f t="shared" si="5"/>
        <v>0</v>
      </c>
      <c r="O87" s="60">
        <f t="shared" si="6"/>
        <v>0.15653535090007828</v>
      </c>
    </row>
    <row r="88" spans="2:15" ht="32.25" customHeight="1" x14ac:dyDescent="0.15">
      <c r="B88" s="45">
        <v>13</v>
      </c>
      <c r="C88" s="55">
        <f t="shared" si="9"/>
        <v>888</v>
      </c>
      <c r="D88" s="56">
        <f t="shared" si="9"/>
        <v>2325</v>
      </c>
      <c r="E88" s="56">
        <f t="shared" si="9"/>
        <v>587</v>
      </c>
      <c r="F88" s="56">
        <f t="shared" si="9"/>
        <v>29</v>
      </c>
      <c r="G88" s="56">
        <f t="shared" si="9"/>
        <v>0</v>
      </c>
      <c r="H88" s="57">
        <f t="shared" si="9"/>
        <v>4</v>
      </c>
      <c r="I88" s="55">
        <f t="shared" si="9"/>
        <v>3833</v>
      </c>
      <c r="J88" s="58">
        <f t="shared" si="1"/>
        <v>23.167231933211582</v>
      </c>
      <c r="K88" s="59">
        <f t="shared" si="2"/>
        <v>60.657448473780327</v>
      </c>
      <c r="L88" s="59">
        <f t="shared" si="3"/>
        <v>15.314375163057658</v>
      </c>
      <c r="M88" s="59">
        <f t="shared" si="4"/>
        <v>0.75658752935037821</v>
      </c>
      <c r="N88" s="59">
        <f t="shared" si="5"/>
        <v>0</v>
      </c>
      <c r="O88" s="60">
        <f t="shared" si="6"/>
        <v>0.10435690060005218</v>
      </c>
    </row>
    <row r="89" spans="2:15" ht="32.25" customHeight="1" x14ac:dyDescent="0.15">
      <c r="B89" s="45">
        <v>14</v>
      </c>
      <c r="C89" s="55">
        <f t="shared" si="9"/>
        <v>1047</v>
      </c>
      <c r="D89" s="56">
        <f t="shared" si="9"/>
        <v>2364</v>
      </c>
      <c r="E89" s="56">
        <f t="shared" si="9"/>
        <v>398</v>
      </c>
      <c r="F89" s="56">
        <f t="shared" si="9"/>
        <v>16</v>
      </c>
      <c r="G89" s="56">
        <f t="shared" si="9"/>
        <v>0</v>
      </c>
      <c r="H89" s="57">
        <f t="shared" si="9"/>
        <v>8</v>
      </c>
      <c r="I89" s="55">
        <f t="shared" si="9"/>
        <v>3833</v>
      </c>
      <c r="J89" s="58">
        <f t="shared" si="1"/>
        <v>27.315418732063655</v>
      </c>
      <c r="K89" s="59">
        <f t="shared" si="2"/>
        <v>61.674928254630835</v>
      </c>
      <c r="L89" s="59">
        <f t="shared" si="3"/>
        <v>10.383511609705192</v>
      </c>
      <c r="M89" s="59">
        <f t="shared" si="4"/>
        <v>0.41742760240020871</v>
      </c>
      <c r="N89" s="59">
        <f t="shared" si="5"/>
        <v>0</v>
      </c>
      <c r="O89" s="60">
        <f t="shared" si="6"/>
        <v>0.20871380120010435</v>
      </c>
    </row>
    <row r="90" spans="2:15" ht="32.25" customHeight="1" x14ac:dyDescent="0.15">
      <c r="B90" s="49">
        <v>15</v>
      </c>
      <c r="C90" s="55">
        <f t="shared" si="9"/>
        <v>1420</v>
      </c>
      <c r="D90" s="56">
        <f t="shared" si="9"/>
        <v>2161</v>
      </c>
      <c r="E90" s="56">
        <f t="shared" si="9"/>
        <v>237</v>
      </c>
      <c r="F90" s="56">
        <f t="shared" si="9"/>
        <v>5</v>
      </c>
      <c r="G90" s="56">
        <f t="shared" si="9"/>
        <v>0</v>
      </c>
      <c r="H90" s="57">
        <f t="shared" si="9"/>
        <v>10</v>
      </c>
      <c r="I90" s="55">
        <f t="shared" si="9"/>
        <v>3833</v>
      </c>
      <c r="J90" s="58">
        <f t="shared" si="1"/>
        <v>37.046699713018519</v>
      </c>
      <c r="K90" s="59">
        <f t="shared" si="2"/>
        <v>56.378815549178185</v>
      </c>
      <c r="L90" s="59">
        <f t="shared" si="3"/>
        <v>6.1831463605530912</v>
      </c>
      <c r="M90" s="59">
        <f t="shared" si="4"/>
        <v>0.1304461257500652</v>
      </c>
      <c r="N90" s="59">
        <f t="shared" si="5"/>
        <v>0</v>
      </c>
      <c r="O90" s="60">
        <f t="shared" si="6"/>
        <v>0.2608922515001304</v>
      </c>
    </row>
    <row r="91" spans="2:15" ht="32.25" customHeight="1" x14ac:dyDescent="0.15">
      <c r="B91" s="49">
        <v>16</v>
      </c>
      <c r="C91" s="55">
        <f t="shared" si="9"/>
        <v>1144</v>
      </c>
      <c r="D91" s="56">
        <f t="shared" si="9"/>
        <v>2203</v>
      </c>
      <c r="E91" s="56">
        <f t="shared" si="9"/>
        <v>444</v>
      </c>
      <c r="F91" s="56">
        <f t="shared" si="9"/>
        <v>23</v>
      </c>
      <c r="G91" s="56">
        <f t="shared" si="9"/>
        <v>0</v>
      </c>
      <c r="H91" s="57">
        <f t="shared" si="9"/>
        <v>19</v>
      </c>
      <c r="I91" s="55">
        <f t="shared" si="9"/>
        <v>3833</v>
      </c>
      <c r="J91" s="58">
        <f t="shared" si="1"/>
        <v>29.846073571614923</v>
      </c>
      <c r="K91" s="59">
        <f t="shared" si="2"/>
        <v>57.474563005478743</v>
      </c>
      <c r="L91" s="59">
        <f t="shared" si="3"/>
        <v>11.583615966605791</v>
      </c>
      <c r="M91" s="59">
        <f t="shared" si="4"/>
        <v>0.60005217845030001</v>
      </c>
      <c r="N91" s="59">
        <f t="shared" si="5"/>
        <v>0</v>
      </c>
      <c r="O91" s="60">
        <f t="shared" si="6"/>
        <v>0.49569527785024781</v>
      </c>
    </row>
    <row r="92" spans="2:15" ht="32.25" customHeight="1" x14ac:dyDescent="0.15">
      <c r="B92" s="49">
        <v>17</v>
      </c>
      <c r="C92" s="55">
        <f t="shared" si="9"/>
        <v>681</v>
      </c>
      <c r="D92" s="56">
        <f t="shared" si="9"/>
        <v>2100</v>
      </c>
      <c r="E92" s="56">
        <f t="shared" si="9"/>
        <v>948</v>
      </c>
      <c r="F92" s="56">
        <f t="shared" si="9"/>
        <v>76</v>
      </c>
      <c r="G92" s="56">
        <f t="shared" si="9"/>
        <v>0</v>
      </c>
      <c r="H92" s="57">
        <f t="shared" si="9"/>
        <v>28</v>
      </c>
      <c r="I92" s="55">
        <f t="shared" si="9"/>
        <v>3833</v>
      </c>
      <c r="J92" s="58">
        <f t="shared" si="1"/>
        <v>17.766762327158883</v>
      </c>
      <c r="K92" s="59">
        <f t="shared" si="2"/>
        <v>54.787372815027389</v>
      </c>
      <c r="L92" s="59">
        <f t="shared" si="3"/>
        <v>24.732585442212365</v>
      </c>
      <c r="M92" s="59">
        <f t="shared" si="4"/>
        <v>1.9827811114009912</v>
      </c>
      <c r="N92" s="59">
        <f t="shared" si="5"/>
        <v>0</v>
      </c>
      <c r="O92" s="60">
        <f t="shared" si="6"/>
        <v>0.73049830420036521</v>
      </c>
    </row>
    <row r="93" spans="2:15" ht="32.25" customHeight="1" x14ac:dyDescent="0.15">
      <c r="B93" s="49">
        <v>18</v>
      </c>
      <c r="C93" s="55">
        <f t="shared" si="9"/>
        <v>0</v>
      </c>
      <c r="D93" s="56">
        <f t="shared" si="9"/>
        <v>0</v>
      </c>
      <c r="E93" s="56">
        <f t="shared" si="9"/>
        <v>0</v>
      </c>
      <c r="F93" s="56">
        <f t="shared" si="9"/>
        <v>0</v>
      </c>
      <c r="G93" s="56">
        <f t="shared" si="9"/>
        <v>0</v>
      </c>
      <c r="H93" s="57">
        <f t="shared" si="9"/>
        <v>0</v>
      </c>
      <c r="I93" s="55">
        <f t="shared" si="9"/>
        <v>0</v>
      </c>
      <c r="J93" s="58" t="e">
        <f t="shared" si="1"/>
        <v>#DIV/0!</v>
      </c>
      <c r="K93" s="59" t="e">
        <f t="shared" si="2"/>
        <v>#DIV/0!</v>
      </c>
      <c r="L93" s="59" t="e">
        <f t="shared" si="3"/>
        <v>#DIV/0!</v>
      </c>
      <c r="M93" s="59" t="e">
        <f t="shared" si="4"/>
        <v>#DIV/0!</v>
      </c>
      <c r="N93" s="59" t="e">
        <f t="shared" si="5"/>
        <v>#DIV/0!</v>
      </c>
      <c r="O93" s="60" t="e">
        <f t="shared" si="6"/>
        <v>#DIV/0!</v>
      </c>
    </row>
    <row r="94" spans="2:15" ht="32.25" customHeight="1" x14ac:dyDescent="0.15">
      <c r="B94" s="49">
        <v>19</v>
      </c>
      <c r="C94" s="55">
        <f t="shared" si="9"/>
        <v>0</v>
      </c>
      <c r="D94" s="56">
        <f t="shared" si="9"/>
        <v>0</v>
      </c>
      <c r="E94" s="56">
        <f t="shared" si="9"/>
        <v>0</v>
      </c>
      <c r="F94" s="56">
        <f t="shared" si="9"/>
        <v>0</v>
      </c>
      <c r="G94" s="56">
        <f t="shared" si="9"/>
        <v>0</v>
      </c>
      <c r="H94" s="57">
        <f t="shared" si="9"/>
        <v>0</v>
      </c>
      <c r="I94" s="55">
        <f t="shared" si="9"/>
        <v>0</v>
      </c>
      <c r="J94" s="58" t="e">
        <f t="shared" si="1"/>
        <v>#DIV/0!</v>
      </c>
      <c r="K94" s="59" t="e">
        <f t="shared" si="2"/>
        <v>#DIV/0!</v>
      </c>
      <c r="L94" s="59" t="e">
        <f t="shared" si="3"/>
        <v>#DIV/0!</v>
      </c>
      <c r="M94" s="59" t="e">
        <f t="shared" si="4"/>
        <v>#DIV/0!</v>
      </c>
      <c r="N94" s="59" t="e">
        <f t="shared" si="5"/>
        <v>#DIV/0!</v>
      </c>
      <c r="O94" s="60" t="e">
        <f t="shared" si="6"/>
        <v>#DIV/0!</v>
      </c>
    </row>
    <row r="95" spans="2:15" ht="32.25" customHeight="1" x14ac:dyDescent="0.15">
      <c r="B95" s="49">
        <v>20</v>
      </c>
      <c r="C95" s="61">
        <f t="shared" si="9"/>
        <v>0</v>
      </c>
      <c r="D95" s="62">
        <f t="shared" si="9"/>
        <v>0</v>
      </c>
      <c r="E95" s="62">
        <f t="shared" si="9"/>
        <v>0</v>
      </c>
      <c r="F95" s="62">
        <f t="shared" si="9"/>
        <v>0</v>
      </c>
      <c r="G95" s="62">
        <f t="shared" si="9"/>
        <v>0</v>
      </c>
      <c r="H95" s="63">
        <f t="shared" si="9"/>
        <v>0</v>
      </c>
      <c r="I95" s="61">
        <f t="shared" si="9"/>
        <v>0</v>
      </c>
      <c r="J95" s="58" t="e">
        <f t="shared" si="1"/>
        <v>#DIV/0!</v>
      </c>
      <c r="K95" s="59" t="e">
        <f t="shared" si="2"/>
        <v>#DIV/0!</v>
      </c>
      <c r="L95" s="59" t="e">
        <f t="shared" si="3"/>
        <v>#DIV/0!</v>
      </c>
      <c r="M95" s="59" t="e">
        <f t="shared" si="4"/>
        <v>#DIV/0!</v>
      </c>
      <c r="N95" s="59" t="e">
        <f t="shared" si="5"/>
        <v>#DIV/0!</v>
      </c>
      <c r="O95" s="60" t="e">
        <f t="shared" si="6"/>
        <v>#DIV/0!</v>
      </c>
    </row>
    <row r="97" spans="2:25" x14ac:dyDescent="0.15">
      <c r="B97" t="s">
        <v>82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1626</v>
      </c>
      <c r="D100" s="56">
        <f t="shared" ref="D100:I100" si="10">D28+D52</f>
        <v>1620</v>
      </c>
      <c r="E100" s="56">
        <f t="shared" si="10"/>
        <v>162</v>
      </c>
      <c r="F100" s="56">
        <f t="shared" si="10"/>
        <v>18</v>
      </c>
      <c r="G100" s="56">
        <f t="shared" si="10"/>
        <v>0</v>
      </c>
      <c r="H100" s="57">
        <f t="shared" si="10"/>
        <v>4</v>
      </c>
      <c r="I100" s="55">
        <f t="shared" si="10"/>
        <v>3430</v>
      </c>
      <c r="J100" s="58">
        <f t="shared" ref="J100:J119" si="11">C100/I100*100</f>
        <v>47.40524781341108</v>
      </c>
      <c r="K100" s="59">
        <f t="shared" ref="K100:K119" si="12">D100/I100*100</f>
        <v>47.230320699708457</v>
      </c>
      <c r="L100" s="59">
        <f t="shared" ref="L100:L119" si="13">E100/I100*100</f>
        <v>4.7230320699708459</v>
      </c>
      <c r="M100" s="59">
        <f t="shared" ref="M100:M119" si="14">F100/I100*100</f>
        <v>0.52478134110787178</v>
      </c>
      <c r="N100" s="59">
        <f t="shared" ref="N100:N119" si="15">G100/I100*100</f>
        <v>0</v>
      </c>
      <c r="O100" s="60">
        <f t="shared" ref="O100:O119" si="16">H100/I100*100</f>
        <v>0.11661807580174927</v>
      </c>
    </row>
    <row r="101" spans="2:25" ht="32.25" customHeight="1" x14ac:dyDescent="0.15">
      <c r="B101" s="45">
        <v>2</v>
      </c>
      <c r="C101" s="55">
        <f t="shared" ref="C101:I116" si="17">C29+C53</f>
        <v>819</v>
      </c>
      <c r="D101" s="56">
        <f t="shared" si="17"/>
        <v>1897</v>
      </c>
      <c r="E101" s="56">
        <f t="shared" si="17"/>
        <v>648</v>
      </c>
      <c r="F101" s="56">
        <f t="shared" si="17"/>
        <v>63</v>
      </c>
      <c r="G101" s="56">
        <f t="shared" si="17"/>
        <v>0</v>
      </c>
      <c r="H101" s="57">
        <f t="shared" si="17"/>
        <v>3</v>
      </c>
      <c r="I101" s="55">
        <f t="shared" si="17"/>
        <v>3430</v>
      </c>
      <c r="J101" s="58">
        <f t="shared" si="11"/>
        <v>23.877551020408163</v>
      </c>
      <c r="K101" s="59">
        <f t="shared" si="12"/>
        <v>55.306122448979586</v>
      </c>
      <c r="L101" s="59">
        <f t="shared" si="13"/>
        <v>18.892128279883384</v>
      </c>
      <c r="M101" s="59">
        <f t="shared" si="14"/>
        <v>1.8367346938775513</v>
      </c>
      <c r="N101" s="59">
        <f t="shared" si="15"/>
        <v>0</v>
      </c>
      <c r="O101" s="60">
        <f t="shared" si="16"/>
        <v>8.7463556851311949E-2</v>
      </c>
    </row>
    <row r="102" spans="2:25" ht="32.25" customHeight="1" x14ac:dyDescent="0.15">
      <c r="B102" s="45">
        <v>3</v>
      </c>
      <c r="C102" s="55">
        <f t="shared" si="17"/>
        <v>1051</v>
      </c>
      <c r="D102" s="56">
        <f t="shared" si="17"/>
        <v>2038</v>
      </c>
      <c r="E102" s="56">
        <f t="shared" si="17"/>
        <v>312</v>
      </c>
      <c r="F102" s="56">
        <f t="shared" si="17"/>
        <v>21</v>
      </c>
      <c r="G102" s="56">
        <f t="shared" si="17"/>
        <v>0</v>
      </c>
      <c r="H102" s="57">
        <f t="shared" si="17"/>
        <v>8</v>
      </c>
      <c r="I102" s="55">
        <f t="shared" si="17"/>
        <v>3430</v>
      </c>
      <c r="J102" s="58">
        <f t="shared" si="11"/>
        <v>30.641399416909621</v>
      </c>
      <c r="K102" s="59">
        <f t="shared" si="12"/>
        <v>59.416909620991255</v>
      </c>
      <c r="L102" s="59">
        <f t="shared" si="13"/>
        <v>9.0962099125364428</v>
      </c>
      <c r="M102" s="59">
        <f t="shared" si="14"/>
        <v>0.61224489795918369</v>
      </c>
      <c r="N102" s="59">
        <f t="shared" si="15"/>
        <v>0</v>
      </c>
      <c r="O102" s="60">
        <f t="shared" si="16"/>
        <v>0.23323615160349853</v>
      </c>
    </row>
    <row r="103" spans="2:25" ht="32.25" customHeight="1" x14ac:dyDescent="0.15">
      <c r="B103" s="45">
        <v>4</v>
      </c>
      <c r="C103" s="55">
        <f t="shared" si="17"/>
        <v>1373</v>
      </c>
      <c r="D103" s="56">
        <f t="shared" si="17"/>
        <v>1906</v>
      </c>
      <c r="E103" s="56">
        <f t="shared" si="17"/>
        <v>134</v>
      </c>
      <c r="F103" s="56">
        <f t="shared" si="17"/>
        <v>8</v>
      </c>
      <c r="G103" s="56">
        <f t="shared" si="17"/>
        <v>0</v>
      </c>
      <c r="H103" s="57">
        <f t="shared" si="17"/>
        <v>9</v>
      </c>
      <c r="I103" s="55">
        <f t="shared" si="17"/>
        <v>3430</v>
      </c>
      <c r="J103" s="58">
        <f t="shared" si="11"/>
        <v>40.029154518950435</v>
      </c>
      <c r="K103" s="59">
        <f t="shared" si="12"/>
        <v>55.568513119533527</v>
      </c>
      <c r="L103" s="59">
        <f t="shared" si="13"/>
        <v>3.9067055393586005</v>
      </c>
      <c r="M103" s="59">
        <f t="shared" si="14"/>
        <v>0.23323615160349853</v>
      </c>
      <c r="N103" s="59">
        <f t="shared" si="15"/>
        <v>0</v>
      </c>
      <c r="O103" s="60">
        <f t="shared" si="16"/>
        <v>0.26239067055393589</v>
      </c>
    </row>
    <row r="104" spans="2:25" ht="32.25" customHeight="1" x14ac:dyDescent="0.15">
      <c r="B104" s="45">
        <v>5</v>
      </c>
      <c r="C104" s="55">
        <f t="shared" si="17"/>
        <v>1899</v>
      </c>
      <c r="D104" s="56">
        <f t="shared" si="17"/>
        <v>1428</v>
      </c>
      <c r="E104" s="56">
        <f t="shared" si="17"/>
        <v>92</v>
      </c>
      <c r="F104" s="56">
        <f t="shared" si="17"/>
        <v>4</v>
      </c>
      <c r="G104" s="56">
        <f t="shared" si="17"/>
        <v>0</v>
      </c>
      <c r="H104" s="57">
        <f t="shared" si="17"/>
        <v>7</v>
      </c>
      <c r="I104" s="55">
        <f t="shared" si="17"/>
        <v>3430</v>
      </c>
      <c r="J104" s="58">
        <f t="shared" si="11"/>
        <v>55.364431486880463</v>
      </c>
      <c r="K104" s="59">
        <f t="shared" si="12"/>
        <v>41.632653061224488</v>
      </c>
      <c r="L104" s="59">
        <f t="shared" si="13"/>
        <v>2.6822157434402332</v>
      </c>
      <c r="M104" s="59">
        <f t="shared" si="14"/>
        <v>0.11661807580174927</v>
      </c>
      <c r="N104" s="59">
        <f t="shared" si="15"/>
        <v>0</v>
      </c>
      <c r="O104" s="60">
        <f t="shared" si="16"/>
        <v>0.20408163265306123</v>
      </c>
    </row>
    <row r="105" spans="2:25" ht="32.25" customHeight="1" x14ac:dyDescent="0.15">
      <c r="B105" s="45">
        <v>6</v>
      </c>
      <c r="C105" s="55">
        <f t="shared" si="17"/>
        <v>1143</v>
      </c>
      <c r="D105" s="56">
        <f t="shared" si="17"/>
        <v>1963</v>
      </c>
      <c r="E105" s="56">
        <f t="shared" si="17"/>
        <v>302</v>
      </c>
      <c r="F105" s="56">
        <f t="shared" si="17"/>
        <v>15</v>
      </c>
      <c r="G105" s="56">
        <f t="shared" si="17"/>
        <v>0</v>
      </c>
      <c r="H105" s="57">
        <f t="shared" si="17"/>
        <v>7</v>
      </c>
      <c r="I105" s="55">
        <f t="shared" si="17"/>
        <v>3430</v>
      </c>
      <c r="J105" s="58">
        <f t="shared" si="11"/>
        <v>33.32361516034986</v>
      </c>
      <c r="K105" s="59">
        <f t="shared" si="12"/>
        <v>57.230320699708457</v>
      </c>
      <c r="L105" s="59">
        <f t="shared" si="13"/>
        <v>8.8046647230320705</v>
      </c>
      <c r="M105" s="59">
        <f t="shared" si="14"/>
        <v>0.43731778425655976</v>
      </c>
      <c r="N105" s="59">
        <f t="shared" si="15"/>
        <v>0</v>
      </c>
      <c r="O105" s="60">
        <f t="shared" si="16"/>
        <v>0.20408163265306123</v>
      </c>
    </row>
    <row r="106" spans="2:25" ht="32.25" customHeight="1" x14ac:dyDescent="0.15">
      <c r="B106" s="45">
        <v>7</v>
      </c>
      <c r="C106" s="55">
        <f t="shared" si="17"/>
        <v>1964</v>
      </c>
      <c r="D106" s="56">
        <f t="shared" si="17"/>
        <v>1381</v>
      </c>
      <c r="E106" s="56">
        <f t="shared" si="17"/>
        <v>75</v>
      </c>
      <c r="F106" s="56">
        <f t="shared" si="17"/>
        <v>8</v>
      </c>
      <c r="G106" s="56">
        <f t="shared" si="17"/>
        <v>0</v>
      </c>
      <c r="H106" s="57">
        <f t="shared" si="17"/>
        <v>2</v>
      </c>
      <c r="I106" s="55">
        <f t="shared" si="17"/>
        <v>3430</v>
      </c>
      <c r="J106" s="58">
        <f t="shared" si="11"/>
        <v>57.259475218658892</v>
      </c>
      <c r="K106" s="59">
        <f t="shared" si="12"/>
        <v>40.262390670553941</v>
      </c>
      <c r="L106" s="59">
        <f t="shared" si="13"/>
        <v>2.1865889212827989</v>
      </c>
      <c r="M106" s="59">
        <f t="shared" si="14"/>
        <v>0.23323615160349853</v>
      </c>
      <c r="N106" s="59">
        <f t="shared" si="15"/>
        <v>0</v>
      </c>
      <c r="O106" s="60">
        <f t="shared" si="16"/>
        <v>5.8309037900874633E-2</v>
      </c>
    </row>
    <row r="107" spans="2:25" ht="32.25" customHeight="1" x14ac:dyDescent="0.15">
      <c r="B107" s="45">
        <v>8</v>
      </c>
      <c r="C107" s="55">
        <f t="shared" si="17"/>
        <v>1507</v>
      </c>
      <c r="D107" s="56">
        <f t="shared" si="17"/>
        <v>1776</v>
      </c>
      <c r="E107" s="56">
        <f t="shared" si="17"/>
        <v>129</v>
      </c>
      <c r="F107" s="56">
        <f t="shared" si="17"/>
        <v>13</v>
      </c>
      <c r="G107" s="56">
        <f t="shared" si="17"/>
        <v>0</v>
      </c>
      <c r="H107" s="57">
        <f t="shared" si="17"/>
        <v>5</v>
      </c>
      <c r="I107" s="55">
        <f t="shared" si="17"/>
        <v>3430</v>
      </c>
      <c r="J107" s="58">
        <f t="shared" si="11"/>
        <v>43.935860058309039</v>
      </c>
      <c r="K107" s="59">
        <f t="shared" si="12"/>
        <v>51.778425655976676</v>
      </c>
      <c r="L107" s="59">
        <f t="shared" si="13"/>
        <v>3.7609329446064139</v>
      </c>
      <c r="M107" s="59">
        <f t="shared" si="14"/>
        <v>0.37900874635568516</v>
      </c>
      <c r="N107" s="59">
        <f t="shared" si="15"/>
        <v>0</v>
      </c>
      <c r="O107" s="60">
        <f t="shared" si="16"/>
        <v>0.1457725947521866</v>
      </c>
    </row>
    <row r="108" spans="2:25" ht="32.25" customHeight="1" x14ac:dyDescent="0.15">
      <c r="B108" s="45">
        <v>9</v>
      </c>
      <c r="C108" s="55">
        <f t="shared" si="17"/>
        <v>454</v>
      </c>
      <c r="D108" s="56">
        <f t="shared" si="17"/>
        <v>2071</v>
      </c>
      <c r="E108" s="56">
        <f t="shared" si="17"/>
        <v>833</v>
      </c>
      <c r="F108" s="56">
        <f t="shared" si="17"/>
        <v>67</v>
      </c>
      <c r="G108" s="56">
        <f t="shared" si="17"/>
        <v>0</v>
      </c>
      <c r="H108" s="57">
        <f t="shared" si="17"/>
        <v>5</v>
      </c>
      <c r="I108" s="55">
        <f t="shared" si="17"/>
        <v>3430</v>
      </c>
      <c r="J108" s="58">
        <f t="shared" si="11"/>
        <v>13.236151603498541</v>
      </c>
      <c r="K108" s="59">
        <f t="shared" si="12"/>
        <v>60.379008746355687</v>
      </c>
      <c r="L108" s="59">
        <f t="shared" si="13"/>
        <v>24.285714285714285</v>
      </c>
      <c r="M108" s="59">
        <f t="shared" si="14"/>
        <v>1.9533527696793003</v>
      </c>
      <c r="N108" s="59">
        <f t="shared" si="15"/>
        <v>0</v>
      </c>
      <c r="O108" s="60">
        <f t="shared" si="16"/>
        <v>0.1457725947521866</v>
      </c>
    </row>
    <row r="109" spans="2:25" ht="32.25" customHeight="1" x14ac:dyDescent="0.15">
      <c r="B109" s="45">
        <v>10</v>
      </c>
      <c r="C109" s="55">
        <f t="shared" si="17"/>
        <v>1510</v>
      </c>
      <c r="D109" s="56">
        <f t="shared" si="17"/>
        <v>1545</v>
      </c>
      <c r="E109" s="56">
        <f t="shared" si="17"/>
        <v>331</v>
      </c>
      <c r="F109" s="56">
        <f t="shared" si="17"/>
        <v>41</v>
      </c>
      <c r="G109" s="56">
        <f t="shared" si="17"/>
        <v>0</v>
      </c>
      <c r="H109" s="57">
        <f t="shared" si="17"/>
        <v>3</v>
      </c>
      <c r="I109" s="55">
        <f t="shared" si="17"/>
        <v>3430</v>
      </c>
      <c r="J109" s="58">
        <f t="shared" si="11"/>
        <v>44.023323615160351</v>
      </c>
      <c r="K109" s="59">
        <f t="shared" si="12"/>
        <v>45.043731778425652</v>
      </c>
      <c r="L109" s="59">
        <f t="shared" si="13"/>
        <v>9.6501457725947528</v>
      </c>
      <c r="M109" s="59">
        <f t="shared" si="14"/>
        <v>1.19533527696793</v>
      </c>
      <c r="N109" s="59">
        <f t="shared" si="15"/>
        <v>0</v>
      </c>
      <c r="O109" s="60">
        <f t="shared" si="16"/>
        <v>8.7463556851311949E-2</v>
      </c>
    </row>
    <row r="110" spans="2:25" ht="32.25" customHeight="1" x14ac:dyDescent="0.15">
      <c r="B110" s="45">
        <v>11</v>
      </c>
      <c r="C110" s="55">
        <f t="shared" si="17"/>
        <v>646</v>
      </c>
      <c r="D110" s="56">
        <f t="shared" si="17"/>
        <v>2235</v>
      </c>
      <c r="E110" s="56">
        <f t="shared" si="17"/>
        <v>510</v>
      </c>
      <c r="F110" s="56">
        <f t="shared" si="17"/>
        <v>30</v>
      </c>
      <c r="G110" s="56">
        <f t="shared" si="17"/>
        <v>0</v>
      </c>
      <c r="H110" s="57">
        <f t="shared" si="17"/>
        <v>9</v>
      </c>
      <c r="I110" s="55">
        <f t="shared" si="17"/>
        <v>3430</v>
      </c>
      <c r="J110" s="58">
        <f t="shared" si="11"/>
        <v>18.833819241982507</v>
      </c>
      <c r="K110" s="59">
        <f t="shared" si="12"/>
        <v>65.160349854227405</v>
      </c>
      <c r="L110" s="59">
        <f t="shared" si="13"/>
        <v>14.868804664723031</v>
      </c>
      <c r="M110" s="59">
        <f t="shared" si="14"/>
        <v>0.87463556851311952</v>
      </c>
      <c r="N110" s="59">
        <f t="shared" si="15"/>
        <v>0</v>
      </c>
      <c r="O110" s="60">
        <f t="shared" si="16"/>
        <v>0.26239067055393589</v>
      </c>
    </row>
    <row r="111" spans="2:25" ht="32.25" customHeight="1" x14ac:dyDescent="0.15">
      <c r="B111" s="45">
        <v>12</v>
      </c>
      <c r="C111" s="55">
        <f t="shared" si="17"/>
        <v>495</v>
      </c>
      <c r="D111" s="56">
        <f t="shared" si="17"/>
        <v>1915</v>
      </c>
      <c r="E111" s="56">
        <f t="shared" si="17"/>
        <v>945</v>
      </c>
      <c r="F111" s="56">
        <f t="shared" si="17"/>
        <v>69</v>
      </c>
      <c r="G111" s="56">
        <f t="shared" si="17"/>
        <v>0</v>
      </c>
      <c r="H111" s="57">
        <f t="shared" si="17"/>
        <v>6</v>
      </c>
      <c r="I111" s="55">
        <f t="shared" si="17"/>
        <v>3430</v>
      </c>
      <c r="J111" s="58">
        <f t="shared" si="11"/>
        <v>14.431486880466474</v>
      </c>
      <c r="K111" s="59">
        <f t="shared" si="12"/>
        <v>55.830903790087461</v>
      </c>
      <c r="L111" s="59">
        <f t="shared" si="13"/>
        <v>27.551020408163261</v>
      </c>
      <c r="M111" s="59">
        <f t="shared" si="14"/>
        <v>2.0116618075801749</v>
      </c>
      <c r="N111" s="59">
        <f t="shared" si="15"/>
        <v>0</v>
      </c>
      <c r="O111" s="60">
        <f t="shared" si="16"/>
        <v>0.1749271137026239</v>
      </c>
    </row>
    <row r="112" spans="2:25" ht="32.25" customHeight="1" x14ac:dyDescent="0.15">
      <c r="B112" s="45">
        <v>13</v>
      </c>
      <c r="C112" s="55">
        <f t="shared" si="17"/>
        <v>718</v>
      </c>
      <c r="D112" s="56">
        <f t="shared" si="17"/>
        <v>2120</v>
      </c>
      <c r="E112" s="56">
        <f t="shared" si="17"/>
        <v>561</v>
      </c>
      <c r="F112" s="56">
        <f t="shared" si="17"/>
        <v>27</v>
      </c>
      <c r="G112" s="56">
        <f t="shared" si="17"/>
        <v>0</v>
      </c>
      <c r="H112" s="57">
        <f t="shared" si="17"/>
        <v>4</v>
      </c>
      <c r="I112" s="55">
        <f t="shared" si="17"/>
        <v>3430</v>
      </c>
      <c r="J112" s="58">
        <f t="shared" si="11"/>
        <v>20.932944606413994</v>
      </c>
      <c r="K112" s="59">
        <f t="shared" si="12"/>
        <v>61.807580174927111</v>
      </c>
      <c r="L112" s="59">
        <f t="shared" si="13"/>
        <v>16.355685131195337</v>
      </c>
      <c r="M112" s="59">
        <f t="shared" si="14"/>
        <v>0.7871720116618075</v>
      </c>
      <c r="N112" s="59">
        <f t="shared" si="15"/>
        <v>0</v>
      </c>
      <c r="O112" s="60">
        <f t="shared" si="16"/>
        <v>0.11661807580174927</v>
      </c>
    </row>
    <row r="113" spans="2:15" ht="32.25" customHeight="1" x14ac:dyDescent="0.15">
      <c r="B113" s="45">
        <v>14</v>
      </c>
      <c r="C113" s="55">
        <f t="shared" si="17"/>
        <v>849</v>
      </c>
      <c r="D113" s="56">
        <f t="shared" si="17"/>
        <v>2177</v>
      </c>
      <c r="E113" s="56">
        <f t="shared" si="17"/>
        <v>380</v>
      </c>
      <c r="F113" s="56">
        <f t="shared" si="17"/>
        <v>16</v>
      </c>
      <c r="G113" s="56">
        <f t="shared" si="17"/>
        <v>0</v>
      </c>
      <c r="H113" s="57">
        <f t="shared" si="17"/>
        <v>8</v>
      </c>
      <c r="I113" s="55">
        <f t="shared" si="17"/>
        <v>3430</v>
      </c>
      <c r="J113" s="58">
        <f t="shared" si="11"/>
        <v>24.752186588921283</v>
      </c>
      <c r="K113" s="59">
        <f t="shared" si="12"/>
        <v>63.469387755102034</v>
      </c>
      <c r="L113" s="59">
        <f t="shared" si="13"/>
        <v>11.078717201166182</v>
      </c>
      <c r="M113" s="59">
        <f t="shared" si="14"/>
        <v>0.46647230320699706</v>
      </c>
      <c r="N113" s="59">
        <f t="shared" si="15"/>
        <v>0</v>
      </c>
      <c r="O113" s="60">
        <f t="shared" si="16"/>
        <v>0.23323615160349853</v>
      </c>
    </row>
    <row r="114" spans="2:15" ht="32.25" customHeight="1" x14ac:dyDescent="0.15">
      <c r="B114" s="49">
        <v>15</v>
      </c>
      <c r="C114" s="55">
        <f t="shared" si="17"/>
        <v>1161</v>
      </c>
      <c r="D114" s="56">
        <f t="shared" si="17"/>
        <v>2024</v>
      </c>
      <c r="E114" s="56">
        <f t="shared" si="17"/>
        <v>231</v>
      </c>
      <c r="F114" s="56">
        <f t="shared" si="17"/>
        <v>5</v>
      </c>
      <c r="G114" s="56">
        <f t="shared" si="17"/>
        <v>0</v>
      </c>
      <c r="H114" s="57">
        <f t="shared" si="17"/>
        <v>9</v>
      </c>
      <c r="I114" s="55">
        <f t="shared" si="17"/>
        <v>3430</v>
      </c>
      <c r="J114" s="58">
        <f t="shared" si="11"/>
        <v>33.848396501457728</v>
      </c>
      <c r="K114" s="59">
        <f t="shared" si="12"/>
        <v>59.008746355685126</v>
      </c>
      <c r="L114" s="59">
        <f t="shared" si="13"/>
        <v>6.7346938775510203</v>
      </c>
      <c r="M114" s="59">
        <f t="shared" si="14"/>
        <v>0.1457725947521866</v>
      </c>
      <c r="N114" s="59">
        <f t="shared" si="15"/>
        <v>0</v>
      </c>
      <c r="O114" s="60">
        <f t="shared" si="16"/>
        <v>0.26239067055393589</v>
      </c>
    </row>
    <row r="115" spans="2:15" ht="32.25" customHeight="1" x14ac:dyDescent="0.15">
      <c r="B115" s="49">
        <v>16</v>
      </c>
      <c r="C115" s="55">
        <f t="shared" si="17"/>
        <v>890</v>
      </c>
      <c r="D115" s="56">
        <f t="shared" si="17"/>
        <v>2069</v>
      </c>
      <c r="E115" s="56">
        <f t="shared" si="17"/>
        <v>431</v>
      </c>
      <c r="F115" s="56">
        <f t="shared" si="17"/>
        <v>22</v>
      </c>
      <c r="G115" s="56">
        <f t="shared" si="17"/>
        <v>0</v>
      </c>
      <c r="H115" s="57">
        <f t="shared" si="17"/>
        <v>18</v>
      </c>
      <c r="I115" s="55">
        <f t="shared" si="17"/>
        <v>3430</v>
      </c>
      <c r="J115" s="58">
        <f t="shared" si="11"/>
        <v>25.947521865889211</v>
      </c>
      <c r="K115" s="59">
        <f t="shared" si="12"/>
        <v>60.320699708454804</v>
      </c>
      <c r="L115" s="59">
        <f t="shared" si="13"/>
        <v>12.565597667638484</v>
      </c>
      <c r="M115" s="59">
        <f t="shared" si="14"/>
        <v>0.64139941690962099</v>
      </c>
      <c r="N115" s="59">
        <f t="shared" si="15"/>
        <v>0</v>
      </c>
      <c r="O115" s="60">
        <f t="shared" si="16"/>
        <v>0.52478134110787178</v>
      </c>
    </row>
    <row r="116" spans="2:15" ht="32.25" customHeight="1" x14ac:dyDescent="0.15">
      <c r="B116" s="49">
        <v>17</v>
      </c>
      <c r="C116" s="55">
        <f t="shared" si="17"/>
        <v>501</v>
      </c>
      <c r="D116" s="56">
        <f t="shared" si="17"/>
        <v>1904</v>
      </c>
      <c r="E116" s="56">
        <f t="shared" si="17"/>
        <v>924</v>
      </c>
      <c r="F116" s="56">
        <f t="shared" si="17"/>
        <v>75</v>
      </c>
      <c r="G116" s="56">
        <f t="shared" si="17"/>
        <v>0</v>
      </c>
      <c r="H116" s="57">
        <f t="shared" si="17"/>
        <v>26</v>
      </c>
      <c r="I116" s="55">
        <f t="shared" si="17"/>
        <v>3430</v>
      </c>
      <c r="J116" s="58">
        <f t="shared" si="11"/>
        <v>14.606413994169095</v>
      </c>
      <c r="K116" s="59">
        <f t="shared" si="12"/>
        <v>55.510204081632651</v>
      </c>
      <c r="L116" s="59">
        <f t="shared" si="13"/>
        <v>26.938775510204081</v>
      </c>
      <c r="M116" s="59">
        <f t="shared" si="14"/>
        <v>2.1865889212827989</v>
      </c>
      <c r="N116" s="59">
        <f t="shared" si="15"/>
        <v>0</v>
      </c>
      <c r="O116" s="60">
        <f t="shared" si="16"/>
        <v>0.75801749271137031</v>
      </c>
    </row>
    <row r="117" spans="2:15" ht="32.25" customHeight="1" x14ac:dyDescent="0.15">
      <c r="B117" s="49">
        <v>18</v>
      </c>
      <c r="C117" s="55">
        <f t="shared" ref="C117:I119" si="18">C45+C69</f>
        <v>0</v>
      </c>
      <c r="D117" s="56">
        <f t="shared" si="18"/>
        <v>0</v>
      </c>
      <c r="E117" s="56">
        <f t="shared" si="18"/>
        <v>0</v>
      </c>
      <c r="F117" s="56">
        <f t="shared" si="18"/>
        <v>0</v>
      </c>
      <c r="G117" s="56">
        <f t="shared" si="18"/>
        <v>0</v>
      </c>
      <c r="H117" s="57">
        <f t="shared" si="18"/>
        <v>0</v>
      </c>
      <c r="I117" s="55">
        <f t="shared" si="18"/>
        <v>0</v>
      </c>
      <c r="J117" s="58" t="e">
        <f t="shared" si="11"/>
        <v>#DIV/0!</v>
      </c>
      <c r="K117" s="59" t="e">
        <f t="shared" si="12"/>
        <v>#DIV/0!</v>
      </c>
      <c r="L117" s="59" t="e">
        <f t="shared" si="13"/>
        <v>#DIV/0!</v>
      </c>
      <c r="M117" s="59" t="e">
        <f t="shared" si="14"/>
        <v>#DIV/0!</v>
      </c>
      <c r="N117" s="59" t="e">
        <f t="shared" si="15"/>
        <v>#DIV/0!</v>
      </c>
      <c r="O117" s="60" t="e">
        <f t="shared" si="16"/>
        <v>#DIV/0!</v>
      </c>
    </row>
    <row r="118" spans="2:15" ht="32.25" customHeight="1" x14ac:dyDescent="0.15">
      <c r="B118" s="49">
        <v>19</v>
      </c>
      <c r="C118" s="55">
        <f t="shared" si="18"/>
        <v>0</v>
      </c>
      <c r="D118" s="56">
        <f t="shared" si="18"/>
        <v>0</v>
      </c>
      <c r="E118" s="56">
        <f t="shared" si="18"/>
        <v>0</v>
      </c>
      <c r="F118" s="56">
        <f t="shared" si="18"/>
        <v>0</v>
      </c>
      <c r="G118" s="56">
        <f t="shared" si="18"/>
        <v>0</v>
      </c>
      <c r="H118" s="57">
        <f t="shared" si="18"/>
        <v>0</v>
      </c>
      <c r="I118" s="55">
        <f t="shared" si="18"/>
        <v>0</v>
      </c>
      <c r="J118" s="58" t="e">
        <f t="shared" si="11"/>
        <v>#DIV/0!</v>
      </c>
      <c r="K118" s="59" t="e">
        <f t="shared" si="12"/>
        <v>#DIV/0!</v>
      </c>
      <c r="L118" s="59" t="e">
        <f t="shared" si="13"/>
        <v>#DIV/0!</v>
      </c>
      <c r="M118" s="59" t="e">
        <f t="shared" si="14"/>
        <v>#DIV/0!</v>
      </c>
      <c r="N118" s="59" t="e">
        <f t="shared" si="15"/>
        <v>#DIV/0!</v>
      </c>
      <c r="O118" s="60" t="e">
        <f t="shared" si="16"/>
        <v>#DIV/0!</v>
      </c>
    </row>
    <row r="119" spans="2:15" ht="32.25" customHeight="1" x14ac:dyDescent="0.15">
      <c r="B119" s="49">
        <v>20</v>
      </c>
      <c r="C119" s="61">
        <f t="shared" si="18"/>
        <v>0</v>
      </c>
      <c r="D119" s="62">
        <f t="shared" si="18"/>
        <v>0</v>
      </c>
      <c r="E119" s="62">
        <f t="shared" si="18"/>
        <v>0</v>
      </c>
      <c r="F119" s="62">
        <f t="shared" si="18"/>
        <v>0</v>
      </c>
      <c r="G119" s="62">
        <f t="shared" si="18"/>
        <v>0</v>
      </c>
      <c r="H119" s="63">
        <f t="shared" si="18"/>
        <v>0</v>
      </c>
      <c r="I119" s="61">
        <f t="shared" si="18"/>
        <v>0</v>
      </c>
      <c r="J119" s="58" t="e">
        <f t="shared" si="11"/>
        <v>#DIV/0!</v>
      </c>
      <c r="K119" s="59" t="e">
        <f t="shared" si="12"/>
        <v>#DIV/0!</v>
      </c>
      <c r="L119" s="59" t="e">
        <f t="shared" si="13"/>
        <v>#DIV/0!</v>
      </c>
      <c r="M119" s="59" t="e">
        <f t="shared" si="14"/>
        <v>#DIV/0!</v>
      </c>
      <c r="N119" s="59" t="e">
        <f t="shared" si="15"/>
        <v>#DIV/0!</v>
      </c>
      <c r="O119" s="60" t="e">
        <f t="shared" si="16"/>
        <v>#DIV/0!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B1:Y119"/>
  <sheetViews>
    <sheetView topLeftCell="A91"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42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74" t="s">
        <v>40</v>
      </c>
      <c r="I3" s="43" t="s">
        <v>41</v>
      </c>
      <c r="J3" s="75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46">
        <v>2073</v>
      </c>
      <c r="D4" s="47">
        <v>1149</v>
      </c>
      <c r="E4" s="47">
        <v>150</v>
      </c>
      <c r="F4" s="47">
        <v>23</v>
      </c>
      <c r="G4" s="47">
        <v>0</v>
      </c>
      <c r="H4" s="70">
        <v>0</v>
      </c>
      <c r="I4" s="48">
        <v>3395</v>
      </c>
      <c r="J4" s="72">
        <v>61.060382916053001</v>
      </c>
      <c r="K4" s="66">
        <v>33.843888070692202</v>
      </c>
      <c r="L4" s="66">
        <v>4.4182621502209098</v>
      </c>
      <c r="M4" s="66">
        <v>0.67746686303387305</v>
      </c>
      <c r="N4" s="66">
        <v>0</v>
      </c>
      <c r="O4" s="67">
        <v>0</v>
      </c>
    </row>
    <row r="5" spans="2:25" ht="32.25" customHeight="1" x14ac:dyDescent="0.15">
      <c r="B5" s="45">
        <v>2</v>
      </c>
      <c r="C5" s="46">
        <v>2950</v>
      </c>
      <c r="D5" s="47">
        <v>395</v>
      </c>
      <c r="E5" s="47">
        <v>46</v>
      </c>
      <c r="F5" s="47">
        <v>4</v>
      </c>
      <c r="G5" s="47">
        <v>0</v>
      </c>
      <c r="H5" s="70">
        <v>0</v>
      </c>
      <c r="I5" s="48">
        <v>3395</v>
      </c>
      <c r="J5" s="72">
        <v>86.8924889543446</v>
      </c>
      <c r="K5" s="66">
        <v>11.6347569955817</v>
      </c>
      <c r="L5" s="66">
        <v>1.3549337260677501</v>
      </c>
      <c r="M5" s="66">
        <v>0.117820324005891</v>
      </c>
      <c r="N5" s="66">
        <v>0</v>
      </c>
      <c r="O5" s="67">
        <v>0</v>
      </c>
    </row>
    <row r="6" spans="2:25" ht="32.25" customHeight="1" x14ac:dyDescent="0.15">
      <c r="B6" s="45">
        <v>3</v>
      </c>
      <c r="C6" s="46">
        <v>1582</v>
      </c>
      <c r="D6" s="47">
        <v>1484</v>
      </c>
      <c r="E6" s="47">
        <v>292</v>
      </c>
      <c r="F6" s="47">
        <v>35</v>
      </c>
      <c r="G6" s="47">
        <v>0</v>
      </c>
      <c r="H6" s="70">
        <v>2</v>
      </c>
      <c r="I6" s="48">
        <v>3395</v>
      </c>
      <c r="J6" s="72">
        <v>46.597938144329902</v>
      </c>
      <c r="K6" s="66">
        <v>43.711340206185596</v>
      </c>
      <c r="L6" s="66">
        <v>8.6008836524300403</v>
      </c>
      <c r="M6" s="66">
        <v>1.0309278350515501</v>
      </c>
      <c r="N6" s="66">
        <v>0</v>
      </c>
      <c r="O6" s="67">
        <v>5.89101620029455E-2</v>
      </c>
    </row>
    <row r="7" spans="2:25" ht="32.25" customHeight="1" x14ac:dyDescent="0.15">
      <c r="B7" s="45">
        <v>4</v>
      </c>
      <c r="C7" s="46">
        <v>2043</v>
      </c>
      <c r="D7" s="47">
        <v>1065</v>
      </c>
      <c r="E7" s="47">
        <v>194</v>
      </c>
      <c r="F7" s="47">
        <v>87</v>
      </c>
      <c r="G7" s="47">
        <v>0</v>
      </c>
      <c r="H7" s="70">
        <v>6</v>
      </c>
      <c r="I7" s="48">
        <v>3395</v>
      </c>
      <c r="J7" s="72">
        <v>60.1767304860088</v>
      </c>
      <c r="K7" s="66">
        <v>31.3696612665685</v>
      </c>
      <c r="L7" s="66">
        <v>5.71428571428571</v>
      </c>
      <c r="M7" s="66">
        <v>2.5625920471281298</v>
      </c>
      <c r="N7" s="66">
        <v>0</v>
      </c>
      <c r="O7" s="67">
        <v>0.17673048600883701</v>
      </c>
    </row>
    <row r="8" spans="2:25" ht="32.25" customHeight="1" x14ac:dyDescent="0.15">
      <c r="B8" s="45">
        <v>5</v>
      </c>
      <c r="C8" s="46">
        <v>1291</v>
      </c>
      <c r="D8" s="47">
        <v>1746</v>
      </c>
      <c r="E8" s="47">
        <v>326</v>
      </c>
      <c r="F8" s="47">
        <v>30</v>
      </c>
      <c r="G8" s="47">
        <v>0</v>
      </c>
      <c r="H8" s="70">
        <v>2</v>
      </c>
      <c r="I8" s="48">
        <v>3395</v>
      </c>
      <c r="J8" s="72">
        <v>38.026509572901297</v>
      </c>
      <c r="K8" s="66">
        <v>51.428571428571402</v>
      </c>
      <c r="L8" s="66">
        <v>9.6023564064801192</v>
      </c>
      <c r="M8" s="66">
        <v>0.88365243004418303</v>
      </c>
      <c r="N8" s="66">
        <v>0</v>
      </c>
      <c r="O8" s="67">
        <v>5.89101620029455E-2</v>
      </c>
    </row>
    <row r="9" spans="2:25" ht="32.25" customHeight="1" x14ac:dyDescent="0.15">
      <c r="B9" s="45">
        <v>6</v>
      </c>
      <c r="C9" s="46">
        <v>2592</v>
      </c>
      <c r="D9" s="47">
        <v>715</v>
      </c>
      <c r="E9" s="47">
        <v>72</v>
      </c>
      <c r="F9" s="47">
        <v>13</v>
      </c>
      <c r="G9" s="47">
        <v>0</v>
      </c>
      <c r="H9" s="70">
        <v>3</v>
      </c>
      <c r="I9" s="48">
        <v>3395</v>
      </c>
      <c r="J9" s="72">
        <v>76.347569955817406</v>
      </c>
      <c r="K9" s="66">
        <v>21.060382916053001</v>
      </c>
      <c r="L9" s="66">
        <v>2.1207658321060401</v>
      </c>
      <c r="M9" s="66">
        <v>0.382916053019146</v>
      </c>
      <c r="N9" s="66">
        <v>0</v>
      </c>
      <c r="O9" s="67">
        <v>8.8365243004418295E-2</v>
      </c>
    </row>
    <row r="10" spans="2:25" ht="32.25" customHeight="1" x14ac:dyDescent="0.15">
      <c r="B10" s="45">
        <v>7</v>
      </c>
      <c r="C10" s="46">
        <v>955</v>
      </c>
      <c r="D10" s="47">
        <v>1419</v>
      </c>
      <c r="E10" s="47">
        <v>815</v>
      </c>
      <c r="F10" s="47">
        <v>205</v>
      </c>
      <c r="G10" s="47">
        <v>0</v>
      </c>
      <c r="H10" s="70">
        <v>1</v>
      </c>
      <c r="I10" s="48">
        <v>3395</v>
      </c>
      <c r="J10" s="72">
        <v>28.129602356406501</v>
      </c>
      <c r="K10" s="66">
        <v>41.796759941089803</v>
      </c>
      <c r="L10" s="66">
        <v>24.005891016200302</v>
      </c>
      <c r="M10" s="66">
        <v>6.03829160530191</v>
      </c>
      <c r="N10" s="66">
        <v>0</v>
      </c>
      <c r="O10" s="67">
        <v>2.9455081001472799E-2</v>
      </c>
    </row>
    <row r="11" spans="2:25" ht="32.25" customHeight="1" x14ac:dyDescent="0.15">
      <c r="B11" s="45">
        <v>8</v>
      </c>
      <c r="C11" s="46">
        <v>956</v>
      </c>
      <c r="D11" s="47">
        <v>1224</v>
      </c>
      <c r="E11" s="47">
        <v>824</v>
      </c>
      <c r="F11" s="47">
        <v>391</v>
      </c>
      <c r="G11" s="47">
        <v>0</v>
      </c>
      <c r="H11" s="70">
        <v>0</v>
      </c>
      <c r="I11" s="48">
        <v>3395</v>
      </c>
      <c r="J11" s="72">
        <v>28.159057437407998</v>
      </c>
      <c r="K11" s="66">
        <v>36.053019145802701</v>
      </c>
      <c r="L11" s="66">
        <v>24.270986745213499</v>
      </c>
      <c r="M11" s="66">
        <v>11.516936671575801</v>
      </c>
      <c r="N11" s="66">
        <v>0</v>
      </c>
      <c r="O11" s="67">
        <v>0</v>
      </c>
    </row>
    <row r="12" spans="2:25" ht="32.25" customHeight="1" x14ac:dyDescent="0.15">
      <c r="B12" s="45">
        <v>9</v>
      </c>
      <c r="C12" s="46">
        <v>837</v>
      </c>
      <c r="D12" s="47">
        <v>1506</v>
      </c>
      <c r="E12" s="47">
        <v>859</v>
      </c>
      <c r="F12" s="47">
        <v>191</v>
      </c>
      <c r="G12" s="47">
        <v>0</v>
      </c>
      <c r="H12" s="70">
        <v>2</v>
      </c>
      <c r="I12" s="48">
        <v>3395</v>
      </c>
      <c r="J12" s="72">
        <v>24.6539027982327</v>
      </c>
      <c r="K12" s="66">
        <v>44.359351988218002</v>
      </c>
      <c r="L12" s="66">
        <v>25.301914580265102</v>
      </c>
      <c r="M12" s="66">
        <v>5.6259204712813</v>
      </c>
      <c r="N12" s="66">
        <v>0</v>
      </c>
      <c r="O12" s="67">
        <v>5.89101620029455E-2</v>
      </c>
    </row>
    <row r="13" spans="2:25" ht="32.25" customHeight="1" x14ac:dyDescent="0.15">
      <c r="B13" s="45">
        <v>10</v>
      </c>
      <c r="C13" s="46">
        <v>1184</v>
      </c>
      <c r="D13" s="47">
        <v>1512</v>
      </c>
      <c r="E13" s="47">
        <v>553</v>
      </c>
      <c r="F13" s="47">
        <v>144</v>
      </c>
      <c r="G13" s="47">
        <v>0</v>
      </c>
      <c r="H13" s="70">
        <v>2</v>
      </c>
      <c r="I13" s="48">
        <v>3395</v>
      </c>
      <c r="J13" s="72">
        <v>34.874815905743702</v>
      </c>
      <c r="K13" s="66">
        <v>44.536082474226802</v>
      </c>
      <c r="L13" s="66">
        <v>16.2886597938144</v>
      </c>
      <c r="M13" s="66">
        <v>4.2415316642120802</v>
      </c>
      <c r="N13" s="66">
        <v>0</v>
      </c>
      <c r="O13" s="67">
        <v>5.89101620029455E-2</v>
      </c>
    </row>
    <row r="14" spans="2:25" ht="32.25" customHeight="1" x14ac:dyDescent="0.15">
      <c r="B14" s="45">
        <v>11</v>
      </c>
      <c r="C14" s="46">
        <v>2252</v>
      </c>
      <c r="D14" s="47">
        <v>923</v>
      </c>
      <c r="E14" s="47">
        <v>178</v>
      </c>
      <c r="F14" s="47">
        <v>42</v>
      </c>
      <c r="G14" s="47">
        <v>0</v>
      </c>
      <c r="H14" s="70">
        <v>0</v>
      </c>
      <c r="I14" s="48">
        <v>3395</v>
      </c>
      <c r="J14" s="72">
        <v>66.332842415316605</v>
      </c>
      <c r="K14" s="66">
        <v>27.187039764359401</v>
      </c>
      <c r="L14" s="66">
        <v>5.2430044182621502</v>
      </c>
      <c r="M14" s="66">
        <v>1.2371134020618599</v>
      </c>
      <c r="N14" s="66">
        <v>0</v>
      </c>
      <c r="O14" s="67">
        <v>0</v>
      </c>
    </row>
    <row r="15" spans="2:25" ht="32.25" customHeight="1" x14ac:dyDescent="0.15">
      <c r="B15" s="45">
        <v>12</v>
      </c>
      <c r="C15" s="46">
        <v>2509</v>
      </c>
      <c r="D15" s="47">
        <v>785</v>
      </c>
      <c r="E15" s="47">
        <v>79</v>
      </c>
      <c r="F15" s="47">
        <v>21</v>
      </c>
      <c r="G15" s="47">
        <v>0</v>
      </c>
      <c r="H15" s="70">
        <v>1</v>
      </c>
      <c r="I15" s="48">
        <v>3395</v>
      </c>
      <c r="J15" s="72">
        <v>73.902798232695105</v>
      </c>
      <c r="K15" s="66">
        <v>23.122238586156101</v>
      </c>
      <c r="L15" s="66">
        <v>2.32695139911635</v>
      </c>
      <c r="M15" s="66">
        <v>0.61855670103092797</v>
      </c>
      <c r="N15" s="66">
        <v>0</v>
      </c>
      <c r="O15" s="67">
        <v>2.9455081001472799E-2</v>
      </c>
    </row>
    <row r="16" spans="2:25" ht="32.25" customHeight="1" x14ac:dyDescent="0.15">
      <c r="B16" s="45">
        <v>13</v>
      </c>
      <c r="C16" s="46">
        <v>1458</v>
      </c>
      <c r="D16" s="47">
        <v>1573</v>
      </c>
      <c r="E16" s="47">
        <v>310</v>
      </c>
      <c r="F16" s="47">
        <v>53</v>
      </c>
      <c r="G16" s="47">
        <v>0</v>
      </c>
      <c r="H16" s="70">
        <v>1</v>
      </c>
      <c r="I16" s="48">
        <v>3395</v>
      </c>
      <c r="J16" s="72">
        <v>42.9455081001473</v>
      </c>
      <c r="K16" s="66">
        <v>46.332842415316598</v>
      </c>
      <c r="L16" s="66">
        <v>9.1310751104565497</v>
      </c>
      <c r="M16" s="66">
        <v>1.56111929307806</v>
      </c>
      <c r="N16" s="66">
        <v>0</v>
      </c>
      <c r="O16" s="67">
        <v>2.9455081001472799E-2</v>
      </c>
    </row>
    <row r="17" spans="2:25" ht="32.25" customHeight="1" x14ac:dyDescent="0.15">
      <c r="B17" s="45">
        <v>14</v>
      </c>
      <c r="C17" s="46">
        <v>1637</v>
      </c>
      <c r="D17" s="47">
        <v>1599</v>
      </c>
      <c r="E17" s="47">
        <v>145</v>
      </c>
      <c r="F17" s="47">
        <v>12</v>
      </c>
      <c r="G17" s="47">
        <v>0</v>
      </c>
      <c r="H17" s="70">
        <v>2</v>
      </c>
      <c r="I17" s="48">
        <v>3395</v>
      </c>
      <c r="J17" s="72">
        <v>48.217967599410898</v>
      </c>
      <c r="K17" s="66">
        <v>47.098674521354901</v>
      </c>
      <c r="L17" s="66">
        <v>4.2709867452135502</v>
      </c>
      <c r="M17" s="66">
        <v>0.35346097201767301</v>
      </c>
      <c r="N17" s="66">
        <v>0</v>
      </c>
      <c r="O17" s="67">
        <v>5.89101620029455E-2</v>
      </c>
    </row>
    <row r="18" spans="2:25" ht="32.25" customHeight="1" x14ac:dyDescent="0.15">
      <c r="B18" s="49">
        <v>15</v>
      </c>
      <c r="C18" s="46">
        <v>598</v>
      </c>
      <c r="D18" s="47">
        <v>1712</v>
      </c>
      <c r="E18" s="47">
        <v>853</v>
      </c>
      <c r="F18" s="47">
        <v>224</v>
      </c>
      <c r="G18" s="47">
        <v>0</v>
      </c>
      <c r="H18" s="70">
        <v>8</v>
      </c>
      <c r="I18" s="48">
        <v>3395</v>
      </c>
      <c r="J18" s="72">
        <v>17.614138438880701</v>
      </c>
      <c r="K18" s="66">
        <v>50.427098674521403</v>
      </c>
      <c r="L18" s="66">
        <v>25.125184094256301</v>
      </c>
      <c r="M18" s="66">
        <v>6.5979381443299001</v>
      </c>
      <c r="N18" s="66">
        <v>0</v>
      </c>
      <c r="O18" s="67">
        <v>0.235640648011782</v>
      </c>
    </row>
    <row r="19" spans="2:25" ht="32.25" customHeight="1" x14ac:dyDescent="0.15">
      <c r="B19" s="49">
        <v>16</v>
      </c>
      <c r="C19" s="46">
        <v>1836</v>
      </c>
      <c r="D19" s="47">
        <v>1359</v>
      </c>
      <c r="E19" s="47">
        <v>179</v>
      </c>
      <c r="F19" s="47">
        <v>21</v>
      </c>
      <c r="G19" s="47">
        <v>0</v>
      </c>
      <c r="H19" s="70">
        <v>0</v>
      </c>
      <c r="I19" s="48">
        <v>3395</v>
      </c>
      <c r="J19" s="72">
        <v>54.079528718703997</v>
      </c>
      <c r="K19" s="66">
        <v>40.029455081001501</v>
      </c>
      <c r="L19" s="66">
        <v>5.2724594992636202</v>
      </c>
      <c r="M19" s="66">
        <v>0.61855670103092797</v>
      </c>
      <c r="N19" s="66">
        <v>0</v>
      </c>
      <c r="O19" s="67">
        <v>0</v>
      </c>
    </row>
    <row r="20" spans="2:25" ht="32.25" customHeight="1" x14ac:dyDescent="0.15">
      <c r="B20" s="49">
        <v>17</v>
      </c>
      <c r="C20" s="46">
        <v>2114</v>
      </c>
      <c r="D20" s="47">
        <v>1194</v>
      </c>
      <c r="E20" s="47">
        <v>73</v>
      </c>
      <c r="F20" s="47">
        <v>12</v>
      </c>
      <c r="G20" s="47">
        <v>0</v>
      </c>
      <c r="H20" s="70">
        <v>2</v>
      </c>
      <c r="I20" s="48">
        <v>3395</v>
      </c>
      <c r="J20" s="72">
        <v>62.268041237113401</v>
      </c>
      <c r="K20" s="66">
        <v>35.1693667157585</v>
      </c>
      <c r="L20" s="66">
        <v>2.1502209131075101</v>
      </c>
      <c r="M20" s="66">
        <v>0.35346097201767301</v>
      </c>
      <c r="N20" s="66">
        <v>0</v>
      </c>
      <c r="O20" s="67">
        <v>5.89101620029455E-2</v>
      </c>
    </row>
    <row r="21" spans="2:25" ht="32.25" customHeight="1" x14ac:dyDescent="0.15">
      <c r="B21" s="49">
        <v>18</v>
      </c>
      <c r="C21" s="46">
        <v>1580</v>
      </c>
      <c r="D21" s="47">
        <v>1413</v>
      </c>
      <c r="E21" s="47">
        <v>347</v>
      </c>
      <c r="F21" s="47">
        <v>53</v>
      </c>
      <c r="G21" s="47">
        <v>0</v>
      </c>
      <c r="H21" s="70">
        <v>2</v>
      </c>
      <c r="I21" s="48">
        <v>3395</v>
      </c>
      <c r="J21" s="72">
        <v>46.5390279823269</v>
      </c>
      <c r="K21" s="66">
        <v>41.620029455081003</v>
      </c>
      <c r="L21" s="66">
        <v>10.220913107511</v>
      </c>
      <c r="M21" s="66">
        <v>1.56111929307806</v>
      </c>
      <c r="N21" s="66">
        <v>0</v>
      </c>
      <c r="O21" s="67">
        <v>5.89101620029455E-2</v>
      </c>
    </row>
    <row r="22" spans="2:25" ht="32.25" customHeight="1" x14ac:dyDescent="0.15">
      <c r="B22" s="49">
        <v>19</v>
      </c>
      <c r="C22" s="46">
        <v>2264</v>
      </c>
      <c r="D22" s="47">
        <v>1008</v>
      </c>
      <c r="E22" s="47">
        <v>104</v>
      </c>
      <c r="F22" s="47">
        <v>14</v>
      </c>
      <c r="G22" s="47">
        <v>0</v>
      </c>
      <c r="H22" s="70">
        <v>5</v>
      </c>
      <c r="I22" s="48">
        <v>3395</v>
      </c>
      <c r="J22" s="72">
        <v>66.686303387334306</v>
      </c>
      <c r="K22" s="66">
        <v>29.690721649484502</v>
      </c>
      <c r="L22" s="66">
        <v>3.0633284241531702</v>
      </c>
      <c r="M22" s="66">
        <v>0.41237113402061898</v>
      </c>
      <c r="N22" s="66">
        <v>0</v>
      </c>
      <c r="O22" s="67">
        <v>0.147275405007364</v>
      </c>
    </row>
    <row r="23" spans="2:25" ht="32.25" customHeight="1" x14ac:dyDescent="0.15">
      <c r="B23" s="49">
        <v>20</v>
      </c>
      <c r="C23" s="46">
        <v>0</v>
      </c>
      <c r="D23" s="47">
        <v>0</v>
      </c>
      <c r="E23" s="47">
        <v>0</v>
      </c>
      <c r="F23" s="47">
        <v>0</v>
      </c>
      <c r="G23" s="47">
        <v>0</v>
      </c>
      <c r="H23" s="70">
        <v>0</v>
      </c>
      <c r="I23" s="48">
        <v>0</v>
      </c>
      <c r="J23" s="72">
        <v>0</v>
      </c>
      <c r="K23" s="66">
        <v>0</v>
      </c>
      <c r="L23" s="66">
        <v>0</v>
      </c>
      <c r="M23" s="66">
        <v>0</v>
      </c>
      <c r="N23" s="66">
        <v>0</v>
      </c>
      <c r="O23" s="67">
        <v>0</v>
      </c>
    </row>
    <row r="24" spans="2:25" ht="12.7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43</v>
      </c>
    </row>
    <row r="26" spans="2:25" ht="21.75" customHeight="1" x14ac:dyDescent="0.15">
      <c r="C26" s="117" t="s">
        <v>32</v>
      </c>
      <c r="D26" s="118"/>
      <c r="E26" s="118"/>
      <c r="F26" s="118"/>
      <c r="G26" s="118"/>
      <c r="H26" s="118"/>
      <c r="I26" s="118"/>
      <c r="J26" s="118" t="s">
        <v>33</v>
      </c>
      <c r="K26" s="118"/>
      <c r="L26" s="118"/>
      <c r="M26" s="118"/>
      <c r="N26" s="118"/>
      <c r="O26" s="119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74" t="s">
        <v>40</v>
      </c>
      <c r="I27" s="43" t="s">
        <v>41</v>
      </c>
      <c r="J27" s="75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17534</v>
      </c>
      <c r="D28" s="47">
        <v>10687</v>
      </c>
      <c r="E28" s="47">
        <v>1909</v>
      </c>
      <c r="F28" s="47">
        <v>279</v>
      </c>
      <c r="G28" s="47">
        <v>0</v>
      </c>
      <c r="H28" s="70">
        <v>13</v>
      </c>
      <c r="I28" s="48">
        <v>30422</v>
      </c>
      <c r="J28" s="72">
        <v>57.635921372690802</v>
      </c>
      <c r="K28" s="66">
        <v>35.1291828282164</v>
      </c>
      <c r="L28" s="66">
        <v>6.2750640983498798</v>
      </c>
      <c r="M28" s="66">
        <v>0.91709946749063198</v>
      </c>
      <c r="N28" s="66">
        <v>0</v>
      </c>
      <c r="O28" s="67">
        <v>4.27322332522517E-2</v>
      </c>
    </row>
    <row r="29" spans="2:25" ht="32.25" customHeight="1" x14ac:dyDescent="0.15">
      <c r="B29" s="45">
        <v>2</v>
      </c>
      <c r="C29" s="46">
        <v>25734</v>
      </c>
      <c r="D29" s="47">
        <v>4063</v>
      </c>
      <c r="E29" s="47">
        <v>484</v>
      </c>
      <c r="F29" s="47">
        <v>131</v>
      </c>
      <c r="G29" s="47">
        <v>0</v>
      </c>
      <c r="H29" s="70">
        <v>10</v>
      </c>
      <c r="I29" s="48">
        <v>30422</v>
      </c>
      <c r="J29" s="72">
        <v>84.590099270264901</v>
      </c>
      <c r="K29" s="66">
        <v>13.3554664387614</v>
      </c>
      <c r="L29" s="66">
        <v>1.5909539149299801</v>
      </c>
      <c r="M29" s="66">
        <v>0.43060942738807401</v>
      </c>
      <c r="N29" s="66">
        <v>0</v>
      </c>
      <c r="O29" s="67">
        <v>3.28709486555782E-2</v>
      </c>
    </row>
    <row r="30" spans="2:25" ht="32.25" customHeight="1" x14ac:dyDescent="0.15">
      <c r="B30" s="45">
        <v>3</v>
      </c>
      <c r="C30" s="46">
        <v>15550</v>
      </c>
      <c r="D30" s="47">
        <v>12263</v>
      </c>
      <c r="E30" s="47">
        <v>2343</v>
      </c>
      <c r="F30" s="47">
        <v>256</v>
      </c>
      <c r="G30" s="47">
        <v>0</v>
      </c>
      <c r="H30" s="70">
        <v>10</v>
      </c>
      <c r="I30" s="48">
        <v>30422</v>
      </c>
      <c r="J30" s="72">
        <v>51.114325159424098</v>
      </c>
      <c r="K30" s="66">
        <v>40.309644336335602</v>
      </c>
      <c r="L30" s="66">
        <v>7.70166327000197</v>
      </c>
      <c r="M30" s="66">
        <v>0.84149628558280198</v>
      </c>
      <c r="N30" s="66">
        <v>0</v>
      </c>
      <c r="O30" s="67">
        <v>3.28709486555782E-2</v>
      </c>
    </row>
    <row r="31" spans="2:25" ht="32.25" customHeight="1" x14ac:dyDescent="0.15">
      <c r="B31" s="45">
        <v>4</v>
      </c>
      <c r="C31" s="46">
        <v>11674</v>
      </c>
      <c r="D31" s="47">
        <v>14793</v>
      </c>
      <c r="E31" s="47">
        <v>3423</v>
      </c>
      <c r="F31" s="47">
        <v>521</v>
      </c>
      <c r="G31" s="47">
        <v>0</v>
      </c>
      <c r="H31" s="70">
        <v>11</v>
      </c>
      <c r="I31" s="48">
        <v>30422</v>
      </c>
      <c r="J31" s="72">
        <v>38.373545460522003</v>
      </c>
      <c r="K31" s="66">
        <v>48.625994346196798</v>
      </c>
      <c r="L31" s="66">
        <v>11.2517257248044</v>
      </c>
      <c r="M31" s="66">
        <v>1.7125764249556199</v>
      </c>
      <c r="N31" s="66">
        <v>0</v>
      </c>
      <c r="O31" s="67">
        <v>3.6158043521136003E-2</v>
      </c>
    </row>
    <row r="32" spans="2:25" ht="32.25" customHeight="1" x14ac:dyDescent="0.15">
      <c r="B32" s="45">
        <v>5</v>
      </c>
      <c r="C32" s="46">
        <v>9960</v>
      </c>
      <c r="D32" s="47">
        <v>14891</v>
      </c>
      <c r="E32" s="47">
        <v>5048</v>
      </c>
      <c r="F32" s="47">
        <v>508</v>
      </c>
      <c r="G32" s="47">
        <v>0</v>
      </c>
      <c r="H32" s="70">
        <v>15</v>
      </c>
      <c r="I32" s="48">
        <v>30422</v>
      </c>
      <c r="J32" s="72">
        <v>32.739464860955898</v>
      </c>
      <c r="K32" s="66">
        <v>48.948129643021502</v>
      </c>
      <c r="L32" s="66">
        <v>16.593254881335898</v>
      </c>
      <c r="M32" s="66">
        <v>1.66984419170337</v>
      </c>
      <c r="N32" s="66">
        <v>0</v>
      </c>
      <c r="O32" s="67">
        <v>4.93064229833673E-2</v>
      </c>
    </row>
    <row r="33" spans="2:15" ht="32.25" customHeight="1" x14ac:dyDescent="0.15">
      <c r="B33" s="45">
        <v>6</v>
      </c>
      <c r="C33" s="46">
        <v>21686</v>
      </c>
      <c r="D33" s="47">
        <v>7646</v>
      </c>
      <c r="E33" s="47">
        <v>913</v>
      </c>
      <c r="F33" s="47">
        <v>151</v>
      </c>
      <c r="G33" s="47">
        <v>0</v>
      </c>
      <c r="H33" s="70">
        <v>26</v>
      </c>
      <c r="I33" s="48">
        <v>30422</v>
      </c>
      <c r="J33" s="72">
        <v>71.283939254486896</v>
      </c>
      <c r="K33" s="66">
        <v>25.133127342055101</v>
      </c>
      <c r="L33" s="66">
        <v>3.0011176122542902</v>
      </c>
      <c r="M33" s="66">
        <v>0.49635132469923099</v>
      </c>
      <c r="N33" s="66">
        <v>0</v>
      </c>
      <c r="O33" s="67">
        <v>8.5464466504503303E-2</v>
      </c>
    </row>
    <row r="34" spans="2:15" ht="32.25" customHeight="1" x14ac:dyDescent="0.15">
      <c r="B34" s="45">
        <v>7</v>
      </c>
      <c r="C34" s="46">
        <v>8970</v>
      </c>
      <c r="D34" s="47">
        <v>13221</v>
      </c>
      <c r="E34" s="47">
        <v>6792</v>
      </c>
      <c r="F34" s="47">
        <v>1420</v>
      </c>
      <c r="G34" s="47">
        <v>0</v>
      </c>
      <c r="H34" s="70">
        <v>19</v>
      </c>
      <c r="I34" s="48">
        <v>30422</v>
      </c>
      <c r="J34" s="72">
        <v>29.485240944053601</v>
      </c>
      <c r="K34" s="66">
        <v>43.458681217539898</v>
      </c>
      <c r="L34" s="66">
        <v>22.325948326868701</v>
      </c>
      <c r="M34" s="66">
        <v>4.6676747090920996</v>
      </c>
      <c r="N34" s="66">
        <v>0</v>
      </c>
      <c r="O34" s="67">
        <v>6.2454802445598603E-2</v>
      </c>
    </row>
    <row r="35" spans="2:15" ht="32.25" customHeight="1" x14ac:dyDescent="0.15">
      <c r="B35" s="45">
        <v>8</v>
      </c>
      <c r="C35" s="46">
        <v>8690</v>
      </c>
      <c r="D35" s="47">
        <v>11451</v>
      </c>
      <c r="E35" s="47">
        <v>7261</v>
      </c>
      <c r="F35" s="47">
        <v>3002</v>
      </c>
      <c r="G35" s="47">
        <v>0</v>
      </c>
      <c r="H35" s="70">
        <v>18</v>
      </c>
      <c r="I35" s="48">
        <v>30422</v>
      </c>
      <c r="J35" s="72">
        <v>28.564854381697501</v>
      </c>
      <c r="K35" s="66">
        <v>37.640523305502597</v>
      </c>
      <c r="L35" s="66">
        <v>23.8675958188153</v>
      </c>
      <c r="M35" s="66">
        <v>9.8678587864045806</v>
      </c>
      <c r="N35" s="66">
        <v>0</v>
      </c>
      <c r="O35" s="67">
        <v>5.91677075800408E-2</v>
      </c>
    </row>
    <row r="36" spans="2:15" ht="32.25" customHeight="1" x14ac:dyDescent="0.15">
      <c r="B36" s="45">
        <v>9</v>
      </c>
      <c r="C36" s="46">
        <v>7232</v>
      </c>
      <c r="D36" s="47">
        <v>12779</v>
      </c>
      <c r="E36" s="47">
        <v>8438</v>
      </c>
      <c r="F36" s="47">
        <v>1949</v>
      </c>
      <c r="G36" s="47">
        <v>0</v>
      </c>
      <c r="H36" s="70">
        <v>24</v>
      </c>
      <c r="I36" s="48">
        <v>30422</v>
      </c>
      <c r="J36" s="72">
        <v>23.772270067714199</v>
      </c>
      <c r="K36" s="66">
        <v>42.005785286963402</v>
      </c>
      <c r="L36" s="66">
        <v>27.736506475576899</v>
      </c>
      <c r="M36" s="66">
        <v>6.4065478929721902</v>
      </c>
      <c r="N36" s="66">
        <v>0</v>
      </c>
      <c r="O36" s="67">
        <v>7.8890276773387696E-2</v>
      </c>
    </row>
    <row r="37" spans="2:15" ht="32.25" customHeight="1" x14ac:dyDescent="0.15">
      <c r="B37" s="45">
        <v>10</v>
      </c>
      <c r="C37" s="46">
        <v>11084</v>
      </c>
      <c r="D37" s="47">
        <v>13644</v>
      </c>
      <c r="E37" s="47">
        <v>4764</v>
      </c>
      <c r="F37" s="47">
        <v>916</v>
      </c>
      <c r="G37" s="47">
        <v>0</v>
      </c>
      <c r="H37" s="70">
        <v>14</v>
      </c>
      <c r="I37" s="48">
        <v>30422</v>
      </c>
      <c r="J37" s="72">
        <v>36.434159489842898</v>
      </c>
      <c r="K37" s="66">
        <v>44.849122345670899</v>
      </c>
      <c r="L37" s="66">
        <v>15.659719939517499</v>
      </c>
      <c r="M37" s="66">
        <v>3.0109788968509599</v>
      </c>
      <c r="N37" s="66">
        <v>0</v>
      </c>
      <c r="O37" s="67">
        <v>4.6019328117809503E-2</v>
      </c>
    </row>
    <row r="38" spans="2:15" ht="32.25" customHeight="1" x14ac:dyDescent="0.15">
      <c r="B38" s="45">
        <v>11</v>
      </c>
      <c r="C38" s="46">
        <v>15504</v>
      </c>
      <c r="D38" s="47">
        <v>10667</v>
      </c>
      <c r="E38" s="47">
        <v>3116</v>
      </c>
      <c r="F38" s="47">
        <v>1113</v>
      </c>
      <c r="G38" s="47">
        <v>0</v>
      </c>
      <c r="H38" s="70">
        <v>22</v>
      </c>
      <c r="I38" s="48">
        <v>30422</v>
      </c>
      <c r="J38" s="72">
        <v>50.963118795608402</v>
      </c>
      <c r="K38" s="66">
        <v>35.063440930905301</v>
      </c>
      <c r="L38" s="66">
        <v>10.242587601078201</v>
      </c>
      <c r="M38" s="66">
        <v>3.6585365853658498</v>
      </c>
      <c r="N38" s="66">
        <v>0</v>
      </c>
      <c r="O38" s="67">
        <v>7.2316087042272006E-2</v>
      </c>
    </row>
    <row r="39" spans="2:15" ht="32.25" customHeight="1" x14ac:dyDescent="0.15">
      <c r="B39" s="45">
        <v>12</v>
      </c>
      <c r="C39" s="46">
        <v>7701</v>
      </c>
      <c r="D39" s="47">
        <v>15035</v>
      </c>
      <c r="E39" s="47">
        <v>6271</v>
      </c>
      <c r="F39" s="47">
        <v>1380</v>
      </c>
      <c r="G39" s="47">
        <v>0</v>
      </c>
      <c r="H39" s="70">
        <v>35</v>
      </c>
      <c r="I39" s="48">
        <v>30422</v>
      </c>
      <c r="J39" s="72">
        <v>25.313917559660801</v>
      </c>
      <c r="K39" s="66">
        <v>49.421471303661797</v>
      </c>
      <c r="L39" s="66">
        <v>20.613371901913101</v>
      </c>
      <c r="M39" s="66">
        <v>4.5361909144697901</v>
      </c>
      <c r="N39" s="66">
        <v>0</v>
      </c>
      <c r="O39" s="67">
        <v>0.115048320294524</v>
      </c>
    </row>
    <row r="40" spans="2:15" ht="32.25" customHeight="1" x14ac:dyDescent="0.15">
      <c r="B40" s="45">
        <v>13</v>
      </c>
      <c r="C40" s="46">
        <v>10942</v>
      </c>
      <c r="D40" s="47">
        <v>15487</v>
      </c>
      <c r="E40" s="47">
        <v>3469</v>
      </c>
      <c r="F40" s="47">
        <v>499</v>
      </c>
      <c r="G40" s="47">
        <v>0</v>
      </c>
      <c r="H40" s="70">
        <v>25</v>
      </c>
      <c r="I40" s="48">
        <v>30422</v>
      </c>
      <c r="J40" s="72">
        <v>35.967392018933701</v>
      </c>
      <c r="K40" s="66">
        <v>50.907238182893998</v>
      </c>
      <c r="L40" s="66">
        <v>11.4029320886201</v>
      </c>
      <c r="M40" s="66">
        <v>1.64026033791335</v>
      </c>
      <c r="N40" s="66">
        <v>0</v>
      </c>
      <c r="O40" s="67">
        <v>8.2177371638945507E-2</v>
      </c>
    </row>
    <row r="41" spans="2:15" ht="32.25" customHeight="1" x14ac:dyDescent="0.15">
      <c r="B41" s="45">
        <v>14</v>
      </c>
      <c r="C41" s="46">
        <v>12621</v>
      </c>
      <c r="D41" s="47">
        <v>15923</v>
      </c>
      <c r="E41" s="47">
        <v>1683</v>
      </c>
      <c r="F41" s="47">
        <v>163</v>
      </c>
      <c r="G41" s="47">
        <v>0</v>
      </c>
      <c r="H41" s="70">
        <v>32</v>
      </c>
      <c r="I41" s="48">
        <v>30422</v>
      </c>
      <c r="J41" s="72">
        <v>41.4864242982053</v>
      </c>
      <c r="K41" s="66">
        <v>52.340411544277202</v>
      </c>
      <c r="L41" s="66">
        <v>5.53218065873381</v>
      </c>
      <c r="M41" s="66">
        <v>0.53579646308592499</v>
      </c>
      <c r="N41" s="66">
        <v>0</v>
      </c>
      <c r="O41" s="67">
        <v>0.10518703569785</v>
      </c>
    </row>
    <row r="42" spans="2:15" ht="32.25" customHeight="1" x14ac:dyDescent="0.15">
      <c r="B42" s="49">
        <v>15</v>
      </c>
      <c r="C42" s="46">
        <v>6780</v>
      </c>
      <c r="D42" s="47">
        <v>16420</v>
      </c>
      <c r="E42" s="47">
        <v>6077</v>
      </c>
      <c r="F42" s="47">
        <v>1106</v>
      </c>
      <c r="G42" s="47">
        <v>0</v>
      </c>
      <c r="H42" s="70">
        <v>39</v>
      </c>
      <c r="I42" s="48">
        <v>30422</v>
      </c>
      <c r="J42" s="72">
        <v>22.286503188482001</v>
      </c>
      <c r="K42" s="66">
        <v>53.974097692459402</v>
      </c>
      <c r="L42" s="66">
        <v>19.975675497994899</v>
      </c>
      <c r="M42" s="66">
        <v>3.6355269213069499</v>
      </c>
      <c r="N42" s="66">
        <v>0</v>
      </c>
      <c r="O42" s="67">
        <v>0.12819669975675499</v>
      </c>
    </row>
    <row r="43" spans="2:15" ht="32.25" customHeight="1" x14ac:dyDescent="0.15">
      <c r="B43" s="45">
        <v>16</v>
      </c>
      <c r="C43" s="46">
        <v>8506</v>
      </c>
      <c r="D43" s="47">
        <v>17693</v>
      </c>
      <c r="E43" s="47">
        <v>3705</v>
      </c>
      <c r="F43" s="47">
        <v>472</v>
      </c>
      <c r="G43" s="47">
        <v>0</v>
      </c>
      <c r="H43" s="70">
        <v>46</v>
      </c>
      <c r="I43" s="48">
        <v>30422</v>
      </c>
      <c r="J43" s="72">
        <v>27.960028926434799</v>
      </c>
      <c r="K43" s="66">
        <v>58.158569456314503</v>
      </c>
      <c r="L43" s="66">
        <v>12.1786864768917</v>
      </c>
      <c r="M43" s="66">
        <v>1.55150877654329</v>
      </c>
      <c r="N43" s="66">
        <v>0</v>
      </c>
      <c r="O43" s="67">
        <v>0.15120636381565999</v>
      </c>
    </row>
    <row r="44" spans="2:15" ht="32.25" customHeight="1" x14ac:dyDescent="0.15">
      <c r="B44" s="45">
        <v>17</v>
      </c>
      <c r="C44" s="46">
        <v>9341</v>
      </c>
      <c r="D44" s="47">
        <v>18191</v>
      </c>
      <c r="E44" s="47">
        <v>2428</v>
      </c>
      <c r="F44" s="47">
        <v>392</v>
      </c>
      <c r="G44" s="47">
        <v>0</v>
      </c>
      <c r="H44" s="70">
        <v>70</v>
      </c>
      <c r="I44" s="48">
        <v>30422</v>
      </c>
      <c r="J44" s="72">
        <v>30.704753139175601</v>
      </c>
      <c r="K44" s="66">
        <v>59.795542699362301</v>
      </c>
      <c r="L44" s="66">
        <v>7.9810663335743897</v>
      </c>
      <c r="M44" s="66">
        <v>1.2885411872986701</v>
      </c>
      <c r="N44" s="66">
        <v>0</v>
      </c>
      <c r="O44" s="67">
        <v>0.230096640589047</v>
      </c>
    </row>
    <row r="45" spans="2:15" ht="32.25" customHeight="1" x14ac:dyDescent="0.15">
      <c r="B45" s="49">
        <v>18</v>
      </c>
      <c r="C45" s="46">
        <v>6998</v>
      </c>
      <c r="D45" s="47">
        <v>18116</v>
      </c>
      <c r="E45" s="47">
        <v>4599</v>
      </c>
      <c r="F45" s="47">
        <v>578</v>
      </c>
      <c r="G45" s="47">
        <v>0</v>
      </c>
      <c r="H45" s="70">
        <v>131</v>
      </c>
      <c r="I45" s="48">
        <v>30422</v>
      </c>
      <c r="J45" s="72">
        <v>23.0030898691736</v>
      </c>
      <c r="K45" s="66">
        <v>59.549010584445497</v>
      </c>
      <c r="L45" s="66">
        <v>15.117349286700399</v>
      </c>
      <c r="M45" s="66">
        <v>1.8999408322924201</v>
      </c>
      <c r="N45" s="66">
        <v>0</v>
      </c>
      <c r="O45" s="67">
        <v>0.43060942738807401</v>
      </c>
    </row>
    <row r="46" spans="2:15" ht="32.25" customHeight="1" x14ac:dyDescent="0.15">
      <c r="B46" s="45">
        <v>19</v>
      </c>
      <c r="C46" s="46">
        <v>4935</v>
      </c>
      <c r="D46" s="47">
        <v>17680</v>
      </c>
      <c r="E46" s="47">
        <v>6839</v>
      </c>
      <c r="F46" s="47">
        <v>862</v>
      </c>
      <c r="G46" s="47">
        <v>0</v>
      </c>
      <c r="H46" s="70">
        <v>106</v>
      </c>
      <c r="I46" s="48">
        <v>30422</v>
      </c>
      <c r="J46" s="72">
        <v>16.221813161527798</v>
      </c>
      <c r="K46" s="66">
        <v>58.1158372230623</v>
      </c>
      <c r="L46" s="66">
        <v>22.4804417855499</v>
      </c>
      <c r="M46" s="66">
        <v>2.8334757741108398</v>
      </c>
      <c r="N46" s="66">
        <v>0</v>
      </c>
      <c r="O46" s="67">
        <v>0.348432055749129</v>
      </c>
    </row>
    <row r="47" spans="2:15" ht="32.25" customHeight="1" x14ac:dyDescent="0.15">
      <c r="B47" s="49">
        <v>20</v>
      </c>
      <c r="C47" s="50">
        <v>5345</v>
      </c>
      <c r="D47" s="51">
        <v>17922</v>
      </c>
      <c r="E47" s="51">
        <v>6245</v>
      </c>
      <c r="F47" s="51">
        <v>798</v>
      </c>
      <c r="G47" s="51">
        <v>0</v>
      </c>
      <c r="H47" s="71">
        <v>112</v>
      </c>
      <c r="I47" s="52">
        <v>30422</v>
      </c>
      <c r="J47" s="73">
        <v>17.569522056406498</v>
      </c>
      <c r="K47" s="68">
        <v>58.911314180527199</v>
      </c>
      <c r="L47" s="68">
        <v>20.527907435408601</v>
      </c>
      <c r="M47" s="68">
        <v>2.62310170271514</v>
      </c>
      <c r="N47" s="68">
        <v>0</v>
      </c>
      <c r="O47" s="69">
        <v>0.36815462494247603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x14ac:dyDescent="0.15">
      <c r="B49" t="s">
        <v>44</v>
      </c>
    </row>
    <row r="50" spans="2:25" ht="21.75" customHeight="1" x14ac:dyDescent="0.15">
      <c r="C50" s="122" t="s">
        <v>32</v>
      </c>
      <c r="D50" s="120"/>
      <c r="E50" s="120"/>
      <c r="F50" s="120"/>
      <c r="G50" s="120"/>
      <c r="H50" s="120"/>
      <c r="I50" s="123"/>
      <c r="J50" s="124" t="s">
        <v>33</v>
      </c>
      <c r="K50" s="120"/>
      <c r="L50" s="120"/>
      <c r="M50" s="120"/>
      <c r="N50" s="120"/>
      <c r="O50" s="121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74" t="s">
        <v>40</v>
      </c>
      <c r="I51" s="43" t="s">
        <v>41</v>
      </c>
      <c r="J51" s="75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6145</v>
      </c>
      <c r="D52" s="47">
        <v>6132</v>
      </c>
      <c r="E52" s="47">
        <v>1818</v>
      </c>
      <c r="F52" s="47">
        <v>451</v>
      </c>
      <c r="G52" s="47">
        <v>0</v>
      </c>
      <c r="H52" s="70">
        <v>8</v>
      </c>
      <c r="I52" s="48">
        <v>14554</v>
      </c>
      <c r="J52" s="72">
        <v>42.222069534148702</v>
      </c>
      <c r="K52" s="66">
        <v>42.132747011131002</v>
      </c>
      <c r="L52" s="66">
        <v>12.491411295863699</v>
      </c>
      <c r="M52" s="66">
        <v>3.0988044523842202</v>
      </c>
      <c r="N52" s="66">
        <v>0</v>
      </c>
      <c r="O52" s="67">
        <v>5.4967706472447399E-2</v>
      </c>
    </row>
    <row r="53" spans="2:25" ht="32.25" customHeight="1" x14ac:dyDescent="0.15">
      <c r="B53" s="45">
        <v>2</v>
      </c>
      <c r="C53" s="46">
        <v>10847</v>
      </c>
      <c r="D53" s="47">
        <v>2844</v>
      </c>
      <c r="E53" s="47">
        <v>632</v>
      </c>
      <c r="F53" s="47">
        <v>230</v>
      </c>
      <c r="G53" s="47">
        <v>0</v>
      </c>
      <c r="H53" s="70">
        <v>1</v>
      </c>
      <c r="I53" s="48">
        <v>14554</v>
      </c>
      <c r="J53" s="72">
        <v>74.529339013329704</v>
      </c>
      <c r="K53" s="66">
        <v>19.5410196509551</v>
      </c>
      <c r="L53" s="66">
        <v>4.3424488113233499</v>
      </c>
      <c r="M53" s="66">
        <v>1.58032156108286</v>
      </c>
      <c r="N53" s="66">
        <v>0</v>
      </c>
      <c r="O53" s="67">
        <v>6.8709633090559301E-3</v>
      </c>
    </row>
    <row r="54" spans="2:25" ht="32.25" customHeight="1" x14ac:dyDescent="0.15">
      <c r="B54" s="45">
        <v>3</v>
      </c>
      <c r="C54" s="46">
        <v>7276</v>
      </c>
      <c r="D54" s="47">
        <v>5927</v>
      </c>
      <c r="E54" s="47">
        <v>1164</v>
      </c>
      <c r="F54" s="47">
        <v>181</v>
      </c>
      <c r="G54" s="47">
        <v>0</v>
      </c>
      <c r="H54" s="70">
        <v>6</v>
      </c>
      <c r="I54" s="48">
        <v>14554</v>
      </c>
      <c r="J54" s="72">
        <v>49.993129036690902</v>
      </c>
      <c r="K54" s="66">
        <v>40.724199532774499</v>
      </c>
      <c r="L54" s="66">
        <v>7.9978012917410997</v>
      </c>
      <c r="M54" s="66">
        <v>1.24364435893912</v>
      </c>
      <c r="N54" s="66">
        <v>0</v>
      </c>
      <c r="O54" s="67">
        <v>4.1225779854335599E-2</v>
      </c>
    </row>
    <row r="55" spans="2:25" ht="32.25" customHeight="1" x14ac:dyDescent="0.15">
      <c r="B55" s="45">
        <v>4</v>
      </c>
      <c r="C55" s="46">
        <v>3694</v>
      </c>
      <c r="D55" s="47">
        <v>7411</v>
      </c>
      <c r="E55" s="47">
        <v>2771</v>
      </c>
      <c r="F55" s="47">
        <v>673</v>
      </c>
      <c r="G55" s="47">
        <v>0</v>
      </c>
      <c r="H55" s="70">
        <v>5</v>
      </c>
      <c r="I55" s="48">
        <v>14554</v>
      </c>
      <c r="J55" s="72">
        <v>25.3813384636526</v>
      </c>
      <c r="K55" s="66">
        <v>50.920709083413499</v>
      </c>
      <c r="L55" s="66">
        <v>19.039439329394</v>
      </c>
      <c r="M55" s="66">
        <v>4.6241583069946399</v>
      </c>
      <c r="N55" s="66">
        <v>0</v>
      </c>
      <c r="O55" s="67">
        <v>3.43548165452797E-2</v>
      </c>
    </row>
    <row r="56" spans="2:25" ht="32.25" customHeight="1" x14ac:dyDescent="0.15">
      <c r="B56" s="45">
        <v>5</v>
      </c>
      <c r="C56" s="46">
        <v>3924</v>
      </c>
      <c r="D56" s="47">
        <v>6668</v>
      </c>
      <c r="E56" s="47">
        <v>3364</v>
      </c>
      <c r="F56" s="47">
        <v>594</v>
      </c>
      <c r="G56" s="47">
        <v>0</v>
      </c>
      <c r="H56" s="70">
        <v>4</v>
      </c>
      <c r="I56" s="48">
        <v>14554</v>
      </c>
      <c r="J56" s="72">
        <v>26.961660024735501</v>
      </c>
      <c r="K56" s="66">
        <v>45.815583344784898</v>
      </c>
      <c r="L56" s="66">
        <v>23.113920571664099</v>
      </c>
      <c r="M56" s="66">
        <v>4.0813522055792202</v>
      </c>
      <c r="N56" s="66">
        <v>0</v>
      </c>
      <c r="O56" s="67">
        <v>2.7483853236223699E-2</v>
      </c>
    </row>
    <row r="57" spans="2:25" ht="32.25" customHeight="1" x14ac:dyDescent="0.15">
      <c r="B57" s="45">
        <v>6</v>
      </c>
      <c r="C57" s="46">
        <v>9381</v>
      </c>
      <c r="D57" s="47">
        <v>4451</v>
      </c>
      <c r="E57" s="47">
        <v>597</v>
      </c>
      <c r="F57" s="47">
        <v>109</v>
      </c>
      <c r="G57" s="47">
        <v>0</v>
      </c>
      <c r="H57" s="70">
        <v>16</v>
      </c>
      <c r="I57" s="48">
        <v>14554</v>
      </c>
      <c r="J57" s="72">
        <v>64.456506802253699</v>
      </c>
      <c r="K57" s="66">
        <v>30.582657688607899</v>
      </c>
      <c r="L57" s="66">
        <v>4.1019650955063902</v>
      </c>
      <c r="M57" s="66">
        <v>0.74893500068709595</v>
      </c>
      <c r="N57" s="66">
        <v>0</v>
      </c>
      <c r="O57" s="67">
        <v>0.10993541294489501</v>
      </c>
    </row>
    <row r="58" spans="2:25" ht="32.25" customHeight="1" x14ac:dyDescent="0.15">
      <c r="B58" s="45">
        <v>7</v>
      </c>
      <c r="C58" s="46">
        <v>3304</v>
      </c>
      <c r="D58" s="47">
        <v>6145</v>
      </c>
      <c r="E58" s="47">
        <v>4159</v>
      </c>
      <c r="F58" s="47">
        <v>937</v>
      </c>
      <c r="G58" s="47">
        <v>0</v>
      </c>
      <c r="H58" s="70">
        <v>9</v>
      </c>
      <c r="I58" s="48">
        <v>14554</v>
      </c>
      <c r="J58" s="72">
        <v>22.701662773120798</v>
      </c>
      <c r="K58" s="66">
        <v>42.222069534148702</v>
      </c>
      <c r="L58" s="66">
        <v>28.576336402363602</v>
      </c>
      <c r="M58" s="66">
        <v>6.4380926205854099</v>
      </c>
      <c r="N58" s="66">
        <v>0</v>
      </c>
      <c r="O58" s="67">
        <v>6.1838669781503403E-2</v>
      </c>
    </row>
    <row r="59" spans="2:25" ht="32.25" customHeight="1" x14ac:dyDescent="0.15">
      <c r="B59" s="45">
        <v>8</v>
      </c>
      <c r="C59" s="46">
        <v>2344</v>
      </c>
      <c r="D59" s="47">
        <v>4781</v>
      </c>
      <c r="E59" s="47">
        <v>5017</v>
      </c>
      <c r="F59" s="47">
        <v>2409</v>
      </c>
      <c r="G59" s="47">
        <v>0</v>
      </c>
      <c r="H59" s="70">
        <v>3</v>
      </c>
      <c r="I59" s="48">
        <v>14554</v>
      </c>
      <c r="J59" s="72">
        <v>16.105537996427099</v>
      </c>
      <c r="K59" s="66">
        <v>32.850075580596403</v>
      </c>
      <c r="L59" s="66">
        <v>34.471622921533601</v>
      </c>
      <c r="M59" s="66">
        <v>16.5521506115157</v>
      </c>
      <c r="N59" s="66">
        <v>0</v>
      </c>
      <c r="O59" s="67">
        <v>2.06128899271678E-2</v>
      </c>
    </row>
    <row r="60" spans="2:25" ht="32.25" customHeight="1" x14ac:dyDescent="0.15">
      <c r="B60" s="45">
        <v>9</v>
      </c>
      <c r="C60" s="46">
        <v>2156</v>
      </c>
      <c r="D60" s="47">
        <v>5515</v>
      </c>
      <c r="E60" s="47">
        <v>5258</v>
      </c>
      <c r="F60" s="47">
        <v>1613</v>
      </c>
      <c r="G60" s="47">
        <v>0</v>
      </c>
      <c r="H60" s="70">
        <v>12</v>
      </c>
      <c r="I60" s="48">
        <v>14554</v>
      </c>
      <c r="J60" s="72">
        <v>14.8137968943246</v>
      </c>
      <c r="K60" s="66">
        <v>37.893362649443503</v>
      </c>
      <c r="L60" s="66">
        <v>36.127525079016102</v>
      </c>
      <c r="M60" s="66">
        <v>11.082863817507199</v>
      </c>
      <c r="N60" s="66">
        <v>0</v>
      </c>
      <c r="O60" s="67">
        <v>8.2451559708671199E-2</v>
      </c>
    </row>
    <row r="61" spans="2:25" ht="32.25" customHeight="1" x14ac:dyDescent="0.15">
      <c r="B61" s="45">
        <v>10</v>
      </c>
      <c r="C61" s="46">
        <v>3245</v>
      </c>
      <c r="D61" s="47">
        <v>6688</v>
      </c>
      <c r="E61" s="47">
        <v>3569</v>
      </c>
      <c r="F61" s="47">
        <v>1047</v>
      </c>
      <c r="G61" s="47">
        <v>0</v>
      </c>
      <c r="H61" s="70">
        <v>5</v>
      </c>
      <c r="I61" s="48">
        <v>14554</v>
      </c>
      <c r="J61" s="72">
        <v>22.296275937886499</v>
      </c>
      <c r="K61" s="66">
        <v>45.953002610966102</v>
      </c>
      <c r="L61" s="66">
        <v>24.522468050020599</v>
      </c>
      <c r="M61" s="66">
        <v>7.19389858458156</v>
      </c>
      <c r="N61" s="66">
        <v>0</v>
      </c>
      <c r="O61" s="67">
        <v>3.43548165452797E-2</v>
      </c>
    </row>
    <row r="62" spans="2:25" ht="32.25" customHeight="1" x14ac:dyDescent="0.15">
      <c r="B62" s="45">
        <v>11</v>
      </c>
      <c r="C62" s="46">
        <v>5823</v>
      </c>
      <c r="D62" s="47">
        <v>5958</v>
      </c>
      <c r="E62" s="47">
        <v>1944</v>
      </c>
      <c r="F62" s="47">
        <v>818</v>
      </c>
      <c r="G62" s="47">
        <v>0</v>
      </c>
      <c r="H62" s="70">
        <v>11</v>
      </c>
      <c r="I62" s="48">
        <v>14554</v>
      </c>
      <c r="J62" s="72">
        <v>40.009619348632697</v>
      </c>
      <c r="K62" s="66">
        <v>40.937199395355201</v>
      </c>
      <c r="L62" s="66">
        <v>13.3571526728047</v>
      </c>
      <c r="M62" s="66">
        <v>5.6204479868077497</v>
      </c>
      <c r="N62" s="66">
        <v>0</v>
      </c>
      <c r="O62" s="67">
        <v>7.5580596399615202E-2</v>
      </c>
    </row>
    <row r="63" spans="2:25" ht="32.25" customHeight="1" x14ac:dyDescent="0.15">
      <c r="B63" s="45">
        <v>12</v>
      </c>
      <c r="C63" s="46">
        <v>1613</v>
      </c>
      <c r="D63" s="47">
        <v>6896</v>
      </c>
      <c r="E63" s="47">
        <v>4742</v>
      </c>
      <c r="F63" s="47">
        <v>1280</v>
      </c>
      <c r="G63" s="47">
        <v>0</v>
      </c>
      <c r="H63" s="70">
        <v>23</v>
      </c>
      <c r="I63" s="48">
        <v>14554</v>
      </c>
      <c r="J63" s="72">
        <v>11.082863817507199</v>
      </c>
      <c r="K63" s="66">
        <v>47.382162979249699</v>
      </c>
      <c r="L63" s="66">
        <v>32.582108011543198</v>
      </c>
      <c r="M63" s="66">
        <v>8.7948330355915907</v>
      </c>
      <c r="N63" s="66">
        <v>0</v>
      </c>
      <c r="O63" s="67">
        <v>0.158032156108286</v>
      </c>
    </row>
    <row r="64" spans="2:25" ht="32.25" customHeight="1" x14ac:dyDescent="0.15">
      <c r="B64" s="45">
        <v>13</v>
      </c>
      <c r="C64" s="46">
        <v>5160</v>
      </c>
      <c r="D64" s="47">
        <v>7790</v>
      </c>
      <c r="E64" s="47">
        <v>1348</v>
      </c>
      <c r="F64" s="47">
        <v>238</v>
      </c>
      <c r="G64" s="47">
        <v>0</v>
      </c>
      <c r="H64" s="70">
        <v>18</v>
      </c>
      <c r="I64" s="48">
        <v>14554</v>
      </c>
      <c r="J64" s="72">
        <v>35.454170674728601</v>
      </c>
      <c r="K64" s="66">
        <v>53.524804177545697</v>
      </c>
      <c r="L64" s="66">
        <v>9.2620585406073896</v>
      </c>
      <c r="M64" s="66">
        <v>1.6352892675553099</v>
      </c>
      <c r="N64" s="66">
        <v>0</v>
      </c>
      <c r="O64" s="67">
        <v>0.123677339563007</v>
      </c>
    </row>
    <row r="65" spans="2:25" ht="32.25" customHeight="1" x14ac:dyDescent="0.15">
      <c r="B65" s="45">
        <v>14</v>
      </c>
      <c r="C65" s="46">
        <v>5709</v>
      </c>
      <c r="D65" s="47">
        <v>7794</v>
      </c>
      <c r="E65" s="47">
        <v>922</v>
      </c>
      <c r="F65" s="47">
        <v>113</v>
      </c>
      <c r="G65" s="47">
        <v>0</v>
      </c>
      <c r="H65" s="70">
        <v>16</v>
      </c>
      <c r="I65" s="48">
        <v>14554</v>
      </c>
      <c r="J65" s="72">
        <v>39.226329531400303</v>
      </c>
      <c r="K65" s="66">
        <v>53.552288030781902</v>
      </c>
      <c r="L65" s="66">
        <v>6.3350281709495704</v>
      </c>
      <c r="M65" s="66">
        <v>0.77641885392332</v>
      </c>
      <c r="N65" s="66">
        <v>0</v>
      </c>
      <c r="O65" s="67">
        <v>0.10993541294489501</v>
      </c>
    </row>
    <row r="66" spans="2:25" ht="32.25" customHeight="1" x14ac:dyDescent="0.15">
      <c r="B66" s="49">
        <v>15</v>
      </c>
      <c r="C66" s="46">
        <v>2819</v>
      </c>
      <c r="D66" s="47">
        <v>8089</v>
      </c>
      <c r="E66" s="47">
        <v>3080</v>
      </c>
      <c r="F66" s="47">
        <v>552</v>
      </c>
      <c r="G66" s="47">
        <v>0</v>
      </c>
      <c r="H66" s="70">
        <v>14</v>
      </c>
      <c r="I66" s="48">
        <v>14554</v>
      </c>
      <c r="J66" s="72">
        <v>19.369245568228699</v>
      </c>
      <c r="K66" s="66">
        <v>55.579222206953403</v>
      </c>
      <c r="L66" s="66">
        <v>21.162566991892302</v>
      </c>
      <c r="M66" s="66">
        <v>3.79277174659887</v>
      </c>
      <c r="N66" s="66">
        <v>0</v>
      </c>
      <c r="O66" s="67">
        <v>9.6193486326782998E-2</v>
      </c>
    </row>
    <row r="67" spans="2:25" ht="32.25" customHeight="1" x14ac:dyDescent="0.15">
      <c r="B67" s="45">
        <v>16</v>
      </c>
      <c r="C67" s="46">
        <v>2823</v>
      </c>
      <c r="D67" s="47">
        <v>8858</v>
      </c>
      <c r="E67" s="47">
        <v>2487</v>
      </c>
      <c r="F67" s="47">
        <v>371</v>
      </c>
      <c r="G67" s="47">
        <v>0</v>
      </c>
      <c r="H67" s="70">
        <v>15</v>
      </c>
      <c r="I67" s="48">
        <v>14554</v>
      </c>
      <c r="J67" s="72">
        <v>19.396729421464901</v>
      </c>
      <c r="K67" s="66">
        <v>60.862992991617404</v>
      </c>
      <c r="L67" s="66">
        <v>17.088085749622099</v>
      </c>
      <c r="M67" s="66">
        <v>2.54912738765975</v>
      </c>
      <c r="N67" s="66">
        <v>0</v>
      </c>
      <c r="O67" s="67">
        <v>0.10306444963583899</v>
      </c>
    </row>
    <row r="68" spans="2:25" ht="32.25" customHeight="1" x14ac:dyDescent="0.15">
      <c r="B68" s="45">
        <v>17</v>
      </c>
      <c r="C68" s="46">
        <v>3086</v>
      </c>
      <c r="D68" s="47">
        <v>9534</v>
      </c>
      <c r="E68" s="47">
        <v>1600</v>
      </c>
      <c r="F68" s="47">
        <v>306</v>
      </c>
      <c r="G68" s="47">
        <v>0</v>
      </c>
      <c r="H68" s="70">
        <v>28</v>
      </c>
      <c r="I68" s="48">
        <v>14554</v>
      </c>
      <c r="J68" s="72">
        <v>21.203792771746599</v>
      </c>
      <c r="K68" s="66">
        <v>65.507764188539198</v>
      </c>
      <c r="L68" s="66">
        <v>10.9935412944895</v>
      </c>
      <c r="M68" s="66">
        <v>2.10251477257111</v>
      </c>
      <c r="N68" s="66">
        <v>0</v>
      </c>
      <c r="O68" s="67">
        <v>0.192386972653566</v>
      </c>
    </row>
    <row r="69" spans="2:25" ht="32.25" customHeight="1" x14ac:dyDescent="0.15">
      <c r="B69" s="49">
        <v>18</v>
      </c>
      <c r="C69" s="46">
        <v>2252</v>
      </c>
      <c r="D69" s="47">
        <v>9059</v>
      </c>
      <c r="E69" s="47">
        <v>2820</v>
      </c>
      <c r="F69" s="47">
        <v>362</v>
      </c>
      <c r="G69" s="47">
        <v>0</v>
      </c>
      <c r="H69" s="70">
        <v>61</v>
      </c>
      <c r="I69" s="48">
        <v>14554</v>
      </c>
      <c r="J69" s="72">
        <v>15.473409371994</v>
      </c>
      <c r="K69" s="66">
        <v>62.244056616737701</v>
      </c>
      <c r="L69" s="66">
        <v>19.376116531537701</v>
      </c>
      <c r="M69" s="66">
        <v>2.4872887178782501</v>
      </c>
      <c r="N69" s="66">
        <v>0</v>
      </c>
      <c r="O69" s="67">
        <v>0.41912876185241199</v>
      </c>
    </row>
    <row r="70" spans="2:25" ht="32.25" customHeight="1" x14ac:dyDescent="0.15">
      <c r="B70" s="45">
        <v>19</v>
      </c>
      <c r="C70" s="46">
        <v>1518</v>
      </c>
      <c r="D70" s="47">
        <v>7665</v>
      </c>
      <c r="E70" s="47">
        <v>4579</v>
      </c>
      <c r="F70" s="47">
        <v>735</v>
      </c>
      <c r="G70" s="47">
        <v>0</v>
      </c>
      <c r="H70" s="70">
        <v>57</v>
      </c>
      <c r="I70" s="48">
        <v>14554</v>
      </c>
      <c r="J70" s="72">
        <v>10.4301223031469</v>
      </c>
      <c r="K70" s="66">
        <v>52.665933763913699</v>
      </c>
      <c r="L70" s="66">
        <v>31.4621409921671</v>
      </c>
      <c r="M70" s="66">
        <v>5.0501580321561104</v>
      </c>
      <c r="N70" s="66">
        <v>0</v>
      </c>
      <c r="O70" s="67">
        <v>0.391644908616188</v>
      </c>
    </row>
    <row r="71" spans="2:25" ht="32.25" customHeight="1" x14ac:dyDescent="0.15">
      <c r="B71" s="49">
        <v>20</v>
      </c>
      <c r="C71" s="50">
        <v>1607</v>
      </c>
      <c r="D71" s="51">
        <v>7764</v>
      </c>
      <c r="E71" s="51">
        <v>4387</v>
      </c>
      <c r="F71" s="51">
        <v>731</v>
      </c>
      <c r="G71" s="51">
        <v>0</v>
      </c>
      <c r="H71" s="71">
        <v>65</v>
      </c>
      <c r="I71" s="52">
        <v>14554</v>
      </c>
      <c r="J71" s="73">
        <v>11.0416380376529</v>
      </c>
      <c r="K71" s="68">
        <v>53.346159131510198</v>
      </c>
      <c r="L71" s="68">
        <v>30.142916036828399</v>
      </c>
      <c r="M71" s="68">
        <v>5.0226741789198801</v>
      </c>
      <c r="N71" s="68">
        <v>0</v>
      </c>
      <c r="O71" s="69">
        <v>0.44661261508863498</v>
      </c>
    </row>
    <row r="73" spans="2:25" x14ac:dyDescent="0.15">
      <c r="B73" t="s">
        <v>48</v>
      </c>
    </row>
    <row r="74" spans="2:25" ht="21.75" customHeight="1" x14ac:dyDescent="0.15">
      <c r="C74" s="122" t="s">
        <v>32</v>
      </c>
      <c r="D74" s="120"/>
      <c r="E74" s="120"/>
      <c r="F74" s="120"/>
      <c r="G74" s="120"/>
      <c r="H74" s="120"/>
      <c r="I74" s="123"/>
      <c r="J74" s="124" t="s">
        <v>33</v>
      </c>
      <c r="K74" s="120"/>
      <c r="L74" s="120"/>
      <c r="M74" s="120"/>
      <c r="N74" s="120"/>
      <c r="O74" s="121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25752</v>
      </c>
      <c r="D76" s="56">
        <f t="shared" ref="D76:I76" si="0">D4+D28+D52</f>
        <v>17968</v>
      </c>
      <c r="E76" s="56">
        <f t="shared" si="0"/>
        <v>3877</v>
      </c>
      <c r="F76" s="56">
        <f t="shared" si="0"/>
        <v>753</v>
      </c>
      <c r="G76" s="56">
        <f t="shared" si="0"/>
        <v>0</v>
      </c>
      <c r="H76" s="57">
        <f t="shared" si="0"/>
        <v>21</v>
      </c>
      <c r="I76" s="55">
        <f t="shared" si="0"/>
        <v>48371</v>
      </c>
      <c r="J76" s="58">
        <f t="shared" ref="J76:J95" si="1">C76/I76*100</f>
        <v>53.238510677885508</v>
      </c>
      <c r="K76" s="59">
        <f t="shared" ref="K76:K95" si="2">D76/I76*100</f>
        <v>37.146223977176405</v>
      </c>
      <c r="L76" s="59">
        <f t="shared" ref="L76:L95" si="3">E76/I76*100</f>
        <v>8.0151330342560634</v>
      </c>
      <c r="M76" s="59">
        <f t="shared" ref="M76:M95" si="4">F76/I76*100</f>
        <v>1.5567178681441358</v>
      </c>
      <c r="N76" s="59">
        <f t="shared" ref="N76:N95" si="5">G76/I76*100</f>
        <v>0</v>
      </c>
      <c r="O76" s="60">
        <f t="shared" ref="O76:O95" si="6">H76/I76*100</f>
        <v>4.3414442537884269E-2</v>
      </c>
    </row>
    <row r="77" spans="2:25" ht="32.25" customHeight="1" x14ac:dyDescent="0.15">
      <c r="B77" s="45">
        <v>2</v>
      </c>
      <c r="C77" s="55">
        <f t="shared" ref="C77:I92" si="7">C5+C29+C53</f>
        <v>39531</v>
      </c>
      <c r="D77" s="56">
        <f t="shared" si="7"/>
        <v>7302</v>
      </c>
      <c r="E77" s="56">
        <f t="shared" si="7"/>
        <v>1162</v>
      </c>
      <c r="F77" s="56">
        <f t="shared" si="7"/>
        <v>365</v>
      </c>
      <c r="G77" s="56">
        <f t="shared" si="7"/>
        <v>0</v>
      </c>
      <c r="H77" s="57">
        <f t="shared" si="7"/>
        <v>11</v>
      </c>
      <c r="I77" s="55">
        <f t="shared" si="7"/>
        <v>48371</v>
      </c>
      <c r="J77" s="58">
        <f t="shared" si="1"/>
        <v>81.724587045957293</v>
      </c>
      <c r="K77" s="59">
        <f t="shared" si="2"/>
        <v>15.095821876744331</v>
      </c>
      <c r="L77" s="59">
        <f t="shared" si="3"/>
        <v>2.4022658204295961</v>
      </c>
      <c r="M77" s="59">
        <f t="shared" si="4"/>
        <v>0.75458435839655991</v>
      </c>
      <c r="N77" s="59">
        <f t="shared" si="5"/>
        <v>0</v>
      </c>
      <c r="O77" s="60">
        <f t="shared" si="6"/>
        <v>2.2740898472225095E-2</v>
      </c>
    </row>
    <row r="78" spans="2:25" ht="32.25" customHeight="1" x14ac:dyDescent="0.15">
      <c r="B78" s="45">
        <v>3</v>
      </c>
      <c r="C78" s="55">
        <f t="shared" si="7"/>
        <v>24408</v>
      </c>
      <c r="D78" s="56">
        <f t="shared" si="7"/>
        <v>19674</v>
      </c>
      <c r="E78" s="56">
        <f t="shared" si="7"/>
        <v>3799</v>
      </c>
      <c r="F78" s="56">
        <f t="shared" si="7"/>
        <v>472</v>
      </c>
      <c r="G78" s="56">
        <f t="shared" si="7"/>
        <v>0</v>
      </c>
      <c r="H78" s="57">
        <f t="shared" si="7"/>
        <v>18</v>
      </c>
      <c r="I78" s="55">
        <f t="shared" si="7"/>
        <v>48371</v>
      </c>
      <c r="J78" s="58">
        <f t="shared" si="1"/>
        <v>50.45998635546092</v>
      </c>
      <c r="K78" s="59">
        <f t="shared" si="2"/>
        <v>40.673130594777859</v>
      </c>
      <c r="L78" s="59">
        <f t="shared" si="3"/>
        <v>7.8538793905439208</v>
      </c>
      <c r="M78" s="59">
        <f t="shared" si="4"/>
        <v>0.97579127989911307</v>
      </c>
      <c r="N78" s="59">
        <f t="shared" si="5"/>
        <v>0</v>
      </c>
      <c r="O78" s="60">
        <f t="shared" si="6"/>
        <v>3.7212379318186516E-2</v>
      </c>
    </row>
    <row r="79" spans="2:25" ht="32.25" customHeight="1" x14ac:dyDescent="0.15">
      <c r="B79" s="45">
        <v>4</v>
      </c>
      <c r="C79" s="55">
        <f t="shared" si="7"/>
        <v>17411</v>
      </c>
      <c r="D79" s="56">
        <f t="shared" si="7"/>
        <v>23269</v>
      </c>
      <c r="E79" s="56">
        <f t="shared" si="7"/>
        <v>6388</v>
      </c>
      <c r="F79" s="56">
        <f t="shared" si="7"/>
        <v>1281</v>
      </c>
      <c r="G79" s="56">
        <f t="shared" si="7"/>
        <v>0</v>
      </c>
      <c r="H79" s="57">
        <f t="shared" si="7"/>
        <v>22</v>
      </c>
      <c r="I79" s="55">
        <f t="shared" si="7"/>
        <v>48371</v>
      </c>
      <c r="J79" s="58">
        <f t="shared" si="1"/>
        <v>35.994707572719193</v>
      </c>
      <c r="K79" s="59">
        <f t="shared" si="2"/>
        <v>48.105269686382336</v>
      </c>
      <c r="L79" s="59">
        <f t="shared" si="3"/>
        <v>13.206259949143082</v>
      </c>
      <c r="M79" s="59">
        <f t="shared" si="4"/>
        <v>2.6482809948109405</v>
      </c>
      <c r="N79" s="59">
        <f t="shared" si="5"/>
        <v>0</v>
      </c>
      <c r="O79" s="60">
        <f t="shared" si="6"/>
        <v>4.548179694445019E-2</v>
      </c>
    </row>
    <row r="80" spans="2:25" ht="32.25" customHeight="1" x14ac:dyDescent="0.15">
      <c r="B80" s="45">
        <v>5</v>
      </c>
      <c r="C80" s="55">
        <f t="shared" si="7"/>
        <v>15175</v>
      </c>
      <c r="D80" s="56">
        <f t="shared" si="7"/>
        <v>23305</v>
      </c>
      <c r="E80" s="56">
        <f t="shared" si="7"/>
        <v>8738</v>
      </c>
      <c r="F80" s="56">
        <f t="shared" si="7"/>
        <v>1132</v>
      </c>
      <c r="G80" s="56">
        <f t="shared" si="7"/>
        <v>0</v>
      </c>
      <c r="H80" s="57">
        <f t="shared" si="7"/>
        <v>21</v>
      </c>
      <c r="I80" s="55">
        <f t="shared" si="7"/>
        <v>48371</v>
      </c>
      <c r="J80" s="58">
        <f t="shared" si="1"/>
        <v>31.372103119637799</v>
      </c>
      <c r="K80" s="59">
        <f t="shared" si="2"/>
        <v>48.179694445018711</v>
      </c>
      <c r="L80" s="59">
        <f t="shared" si="3"/>
        <v>18.064542804572987</v>
      </c>
      <c r="M80" s="59">
        <f t="shared" si="4"/>
        <v>2.3402451882326187</v>
      </c>
      <c r="N80" s="59">
        <f t="shared" si="5"/>
        <v>0</v>
      </c>
      <c r="O80" s="60">
        <f t="shared" si="6"/>
        <v>4.3414442537884269E-2</v>
      </c>
    </row>
    <row r="81" spans="2:15" ht="32.25" customHeight="1" x14ac:dyDescent="0.15">
      <c r="B81" s="45">
        <v>6</v>
      </c>
      <c r="C81" s="55">
        <f t="shared" si="7"/>
        <v>33659</v>
      </c>
      <c r="D81" s="56">
        <f t="shared" si="7"/>
        <v>12812</v>
      </c>
      <c r="E81" s="56">
        <f t="shared" si="7"/>
        <v>1582</v>
      </c>
      <c r="F81" s="56">
        <f t="shared" si="7"/>
        <v>273</v>
      </c>
      <c r="G81" s="56">
        <f t="shared" si="7"/>
        <v>0</v>
      </c>
      <c r="H81" s="57">
        <f t="shared" si="7"/>
        <v>45</v>
      </c>
      <c r="I81" s="55">
        <f t="shared" si="7"/>
        <v>48371</v>
      </c>
      <c r="J81" s="58">
        <f t="shared" si="1"/>
        <v>69.585081970602232</v>
      </c>
      <c r="K81" s="59">
        <f t="shared" si="2"/>
        <v>26.486944656922535</v>
      </c>
      <c r="L81" s="59">
        <f t="shared" si="3"/>
        <v>3.2705546711872819</v>
      </c>
      <c r="M81" s="59">
        <f t="shared" si="4"/>
        <v>0.56438775299249544</v>
      </c>
      <c r="N81" s="59">
        <f t="shared" si="5"/>
        <v>0</v>
      </c>
      <c r="O81" s="60">
        <f t="shared" si="6"/>
        <v>9.3030948295466293E-2</v>
      </c>
    </row>
    <row r="82" spans="2:15" ht="32.25" customHeight="1" x14ac:dyDescent="0.15">
      <c r="B82" s="45">
        <v>7</v>
      </c>
      <c r="C82" s="55">
        <f t="shared" si="7"/>
        <v>13229</v>
      </c>
      <c r="D82" s="56">
        <f t="shared" si="7"/>
        <v>20785</v>
      </c>
      <c r="E82" s="56">
        <f t="shared" si="7"/>
        <v>11766</v>
      </c>
      <c r="F82" s="56">
        <f t="shared" si="7"/>
        <v>2562</v>
      </c>
      <c r="G82" s="56">
        <f t="shared" si="7"/>
        <v>0</v>
      </c>
      <c r="H82" s="57">
        <f t="shared" si="7"/>
        <v>29</v>
      </c>
      <c r="I82" s="55">
        <f t="shared" si="7"/>
        <v>48371</v>
      </c>
      <c r="J82" s="58">
        <f t="shared" si="1"/>
        <v>27.349031444460525</v>
      </c>
      <c r="K82" s="59">
        <f t="shared" si="2"/>
        <v>42.969961340472594</v>
      </c>
      <c r="L82" s="59">
        <f t="shared" si="3"/>
        <v>24.324491947654586</v>
      </c>
      <c r="M82" s="59">
        <f t="shared" si="4"/>
        <v>5.296561989621881</v>
      </c>
      <c r="N82" s="59">
        <f t="shared" si="5"/>
        <v>0</v>
      </c>
      <c r="O82" s="60">
        <f t="shared" si="6"/>
        <v>5.995327779041161E-2</v>
      </c>
    </row>
    <row r="83" spans="2:15" ht="32.25" customHeight="1" x14ac:dyDescent="0.15">
      <c r="B83" s="45">
        <v>8</v>
      </c>
      <c r="C83" s="55">
        <f t="shared" si="7"/>
        <v>11990</v>
      </c>
      <c r="D83" s="56">
        <f t="shared" si="7"/>
        <v>17456</v>
      </c>
      <c r="E83" s="56">
        <f t="shared" si="7"/>
        <v>13102</v>
      </c>
      <c r="F83" s="56">
        <f t="shared" si="7"/>
        <v>5802</v>
      </c>
      <c r="G83" s="56">
        <f t="shared" si="7"/>
        <v>0</v>
      </c>
      <c r="H83" s="57">
        <f t="shared" si="7"/>
        <v>21</v>
      </c>
      <c r="I83" s="55">
        <f t="shared" si="7"/>
        <v>48371</v>
      </c>
      <c r="J83" s="58">
        <f t="shared" si="1"/>
        <v>24.787579334725351</v>
      </c>
      <c r="K83" s="59">
        <f t="shared" si="2"/>
        <v>36.087738521014657</v>
      </c>
      <c r="L83" s="59">
        <f t="shared" si="3"/>
        <v>27.086477434826651</v>
      </c>
      <c r="M83" s="59">
        <f t="shared" si="4"/>
        <v>11.994790266895453</v>
      </c>
      <c r="N83" s="59">
        <f t="shared" si="5"/>
        <v>0</v>
      </c>
      <c r="O83" s="60">
        <f t="shared" si="6"/>
        <v>4.3414442537884269E-2</v>
      </c>
    </row>
    <row r="84" spans="2:15" ht="32.25" customHeight="1" x14ac:dyDescent="0.15">
      <c r="B84" s="45">
        <v>9</v>
      </c>
      <c r="C84" s="55">
        <f t="shared" si="7"/>
        <v>10225</v>
      </c>
      <c r="D84" s="56">
        <f t="shared" si="7"/>
        <v>19800</v>
      </c>
      <c r="E84" s="56">
        <f t="shared" si="7"/>
        <v>14555</v>
      </c>
      <c r="F84" s="56">
        <f t="shared" si="7"/>
        <v>3753</v>
      </c>
      <c r="G84" s="56">
        <f t="shared" si="7"/>
        <v>0</v>
      </c>
      <c r="H84" s="57">
        <f t="shared" si="7"/>
        <v>38</v>
      </c>
      <c r="I84" s="55">
        <f t="shared" si="7"/>
        <v>48371</v>
      </c>
      <c r="J84" s="58">
        <f t="shared" si="1"/>
        <v>21.138698807136507</v>
      </c>
      <c r="K84" s="59">
        <f t="shared" si="2"/>
        <v>40.933617250005163</v>
      </c>
      <c r="L84" s="59">
        <f t="shared" si="3"/>
        <v>30.090343387566932</v>
      </c>
      <c r="M84" s="59">
        <f t="shared" si="4"/>
        <v>7.7587810878418884</v>
      </c>
      <c r="N84" s="59">
        <f t="shared" si="5"/>
        <v>0</v>
      </c>
      <c r="O84" s="60">
        <f t="shared" si="6"/>
        <v>7.8559467449504872E-2</v>
      </c>
    </row>
    <row r="85" spans="2:15" ht="32.25" customHeight="1" x14ac:dyDescent="0.15">
      <c r="B85" s="45">
        <v>10</v>
      </c>
      <c r="C85" s="55">
        <f t="shared" si="7"/>
        <v>15513</v>
      </c>
      <c r="D85" s="56">
        <f t="shared" si="7"/>
        <v>21844</v>
      </c>
      <c r="E85" s="56">
        <f t="shared" si="7"/>
        <v>8886</v>
      </c>
      <c r="F85" s="56">
        <f t="shared" si="7"/>
        <v>2107</v>
      </c>
      <c r="G85" s="56">
        <f t="shared" si="7"/>
        <v>0</v>
      </c>
      <c r="H85" s="57">
        <f t="shared" si="7"/>
        <v>21</v>
      </c>
      <c r="I85" s="55">
        <f t="shared" si="7"/>
        <v>48371</v>
      </c>
      <c r="J85" s="58">
        <f t="shared" si="1"/>
        <v>32.070868909057083</v>
      </c>
      <c r="K85" s="59">
        <f t="shared" si="2"/>
        <v>45.159289657025901</v>
      </c>
      <c r="L85" s="59">
        <f t="shared" si="3"/>
        <v>18.370511256744742</v>
      </c>
      <c r="M85" s="59">
        <f t="shared" si="4"/>
        <v>4.3559157346343884</v>
      </c>
      <c r="N85" s="59">
        <f t="shared" si="5"/>
        <v>0</v>
      </c>
      <c r="O85" s="60">
        <f t="shared" si="6"/>
        <v>4.3414442537884269E-2</v>
      </c>
    </row>
    <row r="86" spans="2:15" ht="32.25" customHeight="1" x14ac:dyDescent="0.15">
      <c r="B86" s="45">
        <v>11</v>
      </c>
      <c r="C86" s="55">
        <f t="shared" si="7"/>
        <v>23579</v>
      </c>
      <c r="D86" s="56">
        <f t="shared" si="7"/>
        <v>17548</v>
      </c>
      <c r="E86" s="56">
        <f t="shared" si="7"/>
        <v>5238</v>
      </c>
      <c r="F86" s="56">
        <f t="shared" si="7"/>
        <v>1973</v>
      </c>
      <c r="G86" s="56">
        <f t="shared" si="7"/>
        <v>0</v>
      </c>
      <c r="H86" s="57">
        <f t="shared" si="7"/>
        <v>33</v>
      </c>
      <c r="I86" s="55">
        <f t="shared" si="7"/>
        <v>48371</v>
      </c>
      <c r="J86" s="58">
        <f t="shared" si="1"/>
        <v>48.746149552417769</v>
      </c>
      <c r="K86" s="59">
        <f t="shared" si="2"/>
        <v>36.277935126418718</v>
      </c>
      <c r="L86" s="59">
        <f t="shared" si="3"/>
        <v>10.828802381592276</v>
      </c>
      <c r="M86" s="59">
        <f t="shared" si="4"/>
        <v>4.0788902441545556</v>
      </c>
      <c r="N86" s="59">
        <f t="shared" si="5"/>
        <v>0</v>
      </c>
      <c r="O86" s="60">
        <f t="shared" si="6"/>
        <v>6.8222695416675291E-2</v>
      </c>
    </row>
    <row r="87" spans="2:15" ht="32.25" customHeight="1" x14ac:dyDescent="0.15">
      <c r="B87" s="45">
        <v>12</v>
      </c>
      <c r="C87" s="55">
        <f t="shared" si="7"/>
        <v>11823</v>
      </c>
      <c r="D87" s="56">
        <f t="shared" si="7"/>
        <v>22716</v>
      </c>
      <c r="E87" s="56">
        <f t="shared" si="7"/>
        <v>11092</v>
      </c>
      <c r="F87" s="56">
        <f t="shared" si="7"/>
        <v>2681</v>
      </c>
      <c r="G87" s="56">
        <f t="shared" si="7"/>
        <v>0</v>
      </c>
      <c r="H87" s="57">
        <f t="shared" si="7"/>
        <v>59</v>
      </c>
      <c r="I87" s="55">
        <f t="shared" si="7"/>
        <v>48371</v>
      </c>
      <c r="J87" s="58">
        <f t="shared" si="1"/>
        <v>24.442331148828845</v>
      </c>
      <c r="K87" s="59">
        <f t="shared" si="2"/>
        <v>46.962022699551383</v>
      </c>
      <c r="L87" s="59">
        <f t="shared" si="3"/>
        <v>22.931095077629156</v>
      </c>
      <c r="M87" s="59">
        <f t="shared" si="4"/>
        <v>5.5425771640032249</v>
      </c>
      <c r="N87" s="59">
        <f t="shared" si="5"/>
        <v>0</v>
      </c>
      <c r="O87" s="60">
        <f t="shared" si="6"/>
        <v>0.12197390998738913</v>
      </c>
    </row>
    <row r="88" spans="2:15" ht="32.25" customHeight="1" x14ac:dyDescent="0.15">
      <c r="B88" s="45">
        <v>13</v>
      </c>
      <c r="C88" s="55">
        <f t="shared" si="7"/>
        <v>17560</v>
      </c>
      <c r="D88" s="56">
        <f t="shared" si="7"/>
        <v>24850</v>
      </c>
      <c r="E88" s="56">
        <f t="shared" si="7"/>
        <v>5127</v>
      </c>
      <c r="F88" s="56">
        <f t="shared" si="7"/>
        <v>790</v>
      </c>
      <c r="G88" s="56">
        <f t="shared" si="7"/>
        <v>0</v>
      </c>
      <c r="H88" s="57">
        <f t="shared" si="7"/>
        <v>44</v>
      </c>
      <c r="I88" s="55">
        <f t="shared" si="7"/>
        <v>48371</v>
      </c>
      <c r="J88" s="58">
        <f t="shared" si="1"/>
        <v>36.302743379297517</v>
      </c>
      <c r="K88" s="59">
        <f t="shared" si="2"/>
        <v>51.373757003163057</v>
      </c>
      <c r="L88" s="59">
        <f t="shared" si="3"/>
        <v>10.59932604246346</v>
      </c>
      <c r="M88" s="59">
        <f t="shared" si="4"/>
        <v>1.6332099811870751</v>
      </c>
      <c r="N88" s="59">
        <f t="shared" si="5"/>
        <v>0</v>
      </c>
      <c r="O88" s="60">
        <f t="shared" si="6"/>
        <v>9.0963593888900379E-2</v>
      </c>
    </row>
    <row r="89" spans="2:15" ht="32.25" customHeight="1" x14ac:dyDescent="0.15">
      <c r="B89" s="45">
        <v>14</v>
      </c>
      <c r="C89" s="55">
        <f t="shared" si="7"/>
        <v>19967</v>
      </c>
      <c r="D89" s="56">
        <f t="shared" si="7"/>
        <v>25316</v>
      </c>
      <c r="E89" s="56">
        <f t="shared" si="7"/>
        <v>2750</v>
      </c>
      <c r="F89" s="56">
        <f t="shared" si="7"/>
        <v>288</v>
      </c>
      <c r="G89" s="56">
        <f t="shared" si="7"/>
        <v>0</v>
      </c>
      <c r="H89" s="57">
        <f t="shared" si="7"/>
        <v>50</v>
      </c>
      <c r="I89" s="55">
        <f t="shared" si="7"/>
        <v>48371</v>
      </c>
      <c r="J89" s="58">
        <f t="shared" si="1"/>
        <v>41.278865435901679</v>
      </c>
      <c r="K89" s="59">
        <f t="shared" si="2"/>
        <v>52.33714415662277</v>
      </c>
      <c r="L89" s="59">
        <f t="shared" si="3"/>
        <v>5.6852246180562735</v>
      </c>
      <c r="M89" s="59">
        <f t="shared" si="4"/>
        <v>0.59539806909098425</v>
      </c>
      <c r="N89" s="59">
        <f t="shared" si="5"/>
        <v>0</v>
      </c>
      <c r="O89" s="60">
        <f t="shared" si="6"/>
        <v>0.10336772032829589</v>
      </c>
    </row>
    <row r="90" spans="2:15" ht="32.25" customHeight="1" x14ac:dyDescent="0.15">
      <c r="B90" s="49">
        <v>15</v>
      </c>
      <c r="C90" s="55">
        <f t="shared" si="7"/>
        <v>10197</v>
      </c>
      <c r="D90" s="56">
        <f t="shared" si="7"/>
        <v>26221</v>
      </c>
      <c r="E90" s="56">
        <f t="shared" si="7"/>
        <v>10010</v>
      </c>
      <c r="F90" s="56">
        <f t="shared" si="7"/>
        <v>1882</v>
      </c>
      <c r="G90" s="56">
        <f t="shared" si="7"/>
        <v>0</v>
      </c>
      <c r="H90" s="57">
        <f t="shared" si="7"/>
        <v>61</v>
      </c>
      <c r="I90" s="55">
        <f t="shared" si="7"/>
        <v>48371</v>
      </c>
      <c r="J90" s="58">
        <f t="shared" si="1"/>
        <v>21.08081288375266</v>
      </c>
      <c r="K90" s="59">
        <f t="shared" si="2"/>
        <v>54.208099894564924</v>
      </c>
      <c r="L90" s="59">
        <f t="shared" si="3"/>
        <v>20.694217609724834</v>
      </c>
      <c r="M90" s="59">
        <f t="shared" si="4"/>
        <v>3.8907609931570568</v>
      </c>
      <c r="N90" s="59">
        <f t="shared" si="5"/>
        <v>0</v>
      </c>
      <c r="O90" s="60">
        <f t="shared" si="6"/>
        <v>0.12610861880052096</v>
      </c>
    </row>
    <row r="91" spans="2:15" ht="32.25" customHeight="1" x14ac:dyDescent="0.15">
      <c r="B91" s="45">
        <v>16</v>
      </c>
      <c r="C91" s="55">
        <f t="shared" si="7"/>
        <v>13165</v>
      </c>
      <c r="D91" s="56">
        <f t="shared" si="7"/>
        <v>27910</v>
      </c>
      <c r="E91" s="56">
        <f t="shared" si="7"/>
        <v>6371</v>
      </c>
      <c r="F91" s="56">
        <f t="shared" si="7"/>
        <v>864</v>
      </c>
      <c r="G91" s="56">
        <f t="shared" si="7"/>
        <v>0</v>
      </c>
      <c r="H91" s="57">
        <f t="shared" si="7"/>
        <v>61</v>
      </c>
      <c r="I91" s="55">
        <f t="shared" si="7"/>
        <v>48371</v>
      </c>
      <c r="J91" s="58">
        <f t="shared" si="1"/>
        <v>27.216720762440303</v>
      </c>
      <c r="K91" s="59">
        <f t="shared" si="2"/>
        <v>57.699861487254758</v>
      </c>
      <c r="L91" s="59">
        <f t="shared" si="3"/>
        <v>13.17111492423146</v>
      </c>
      <c r="M91" s="59">
        <f t="shared" si="4"/>
        <v>1.7861942072729529</v>
      </c>
      <c r="N91" s="59">
        <f t="shared" si="5"/>
        <v>0</v>
      </c>
      <c r="O91" s="60">
        <f t="shared" si="6"/>
        <v>0.12610861880052096</v>
      </c>
    </row>
    <row r="92" spans="2:15" ht="32.25" customHeight="1" x14ac:dyDescent="0.15">
      <c r="B92" s="45">
        <v>17</v>
      </c>
      <c r="C92" s="55">
        <f t="shared" si="7"/>
        <v>14541</v>
      </c>
      <c r="D92" s="56">
        <f t="shared" si="7"/>
        <v>28919</v>
      </c>
      <c r="E92" s="56">
        <f t="shared" si="7"/>
        <v>4101</v>
      </c>
      <c r="F92" s="56">
        <f t="shared" si="7"/>
        <v>710</v>
      </c>
      <c r="G92" s="56">
        <f t="shared" si="7"/>
        <v>0</v>
      </c>
      <c r="H92" s="57">
        <f t="shared" si="7"/>
        <v>100</v>
      </c>
      <c r="I92" s="55">
        <f t="shared" si="7"/>
        <v>48371</v>
      </c>
      <c r="J92" s="58">
        <f t="shared" si="1"/>
        <v>30.061400425875007</v>
      </c>
      <c r="K92" s="59">
        <f t="shared" si="2"/>
        <v>59.785822083479765</v>
      </c>
      <c r="L92" s="59">
        <f t="shared" si="3"/>
        <v>8.478220421326828</v>
      </c>
      <c r="M92" s="59">
        <f t="shared" si="4"/>
        <v>1.4678216286618015</v>
      </c>
      <c r="N92" s="59">
        <f t="shared" si="5"/>
        <v>0</v>
      </c>
      <c r="O92" s="60">
        <f t="shared" si="6"/>
        <v>0.20673544065659177</v>
      </c>
    </row>
    <row r="93" spans="2:15" ht="32.25" customHeight="1" x14ac:dyDescent="0.15">
      <c r="B93" s="49">
        <v>18</v>
      </c>
      <c r="C93" s="55">
        <f t="shared" ref="C93:I93" si="8">C45+C69</f>
        <v>9250</v>
      </c>
      <c r="D93" s="56">
        <f t="shared" si="8"/>
        <v>27175</v>
      </c>
      <c r="E93" s="56">
        <f t="shared" si="8"/>
        <v>7419</v>
      </c>
      <c r="F93" s="56">
        <f t="shared" si="8"/>
        <v>940</v>
      </c>
      <c r="G93" s="56">
        <f t="shared" si="8"/>
        <v>0</v>
      </c>
      <c r="H93" s="57">
        <f t="shared" si="8"/>
        <v>192</v>
      </c>
      <c r="I93" s="55">
        <f t="shared" si="8"/>
        <v>44976</v>
      </c>
      <c r="J93" s="58">
        <f t="shared" si="1"/>
        <v>20.566524368552116</v>
      </c>
      <c r="K93" s="59">
        <f t="shared" si="2"/>
        <v>60.421113482746357</v>
      </c>
      <c r="L93" s="59">
        <f t="shared" si="3"/>
        <v>16.495464247598722</v>
      </c>
      <c r="M93" s="59">
        <f t="shared" si="4"/>
        <v>2.0900035574528637</v>
      </c>
      <c r="N93" s="59">
        <f t="shared" si="5"/>
        <v>0</v>
      </c>
      <c r="O93" s="60">
        <f t="shared" si="6"/>
        <v>0.42689434364994666</v>
      </c>
    </row>
    <row r="94" spans="2:15" ht="32.25" customHeight="1" x14ac:dyDescent="0.15">
      <c r="B94" s="45">
        <v>19</v>
      </c>
      <c r="C94" s="55">
        <f t="shared" ref="C94:I95" si="9">C21+C46+C70</f>
        <v>8033</v>
      </c>
      <c r="D94" s="56">
        <f t="shared" si="9"/>
        <v>26758</v>
      </c>
      <c r="E94" s="56">
        <f t="shared" si="9"/>
        <v>11765</v>
      </c>
      <c r="F94" s="56">
        <f t="shared" si="9"/>
        <v>1650</v>
      </c>
      <c r="G94" s="56">
        <f t="shared" si="9"/>
        <v>0</v>
      </c>
      <c r="H94" s="57">
        <f t="shared" si="9"/>
        <v>165</v>
      </c>
      <c r="I94" s="55">
        <f t="shared" si="9"/>
        <v>48371</v>
      </c>
      <c r="J94" s="58">
        <f t="shared" si="1"/>
        <v>16.607057947944014</v>
      </c>
      <c r="K94" s="59">
        <f t="shared" si="2"/>
        <v>55.318269210890826</v>
      </c>
      <c r="L94" s="59">
        <f t="shared" si="3"/>
        <v>24.322424593248019</v>
      </c>
      <c r="M94" s="59">
        <f t="shared" si="4"/>
        <v>3.411134770833764</v>
      </c>
      <c r="N94" s="59">
        <f t="shared" si="5"/>
        <v>0</v>
      </c>
      <c r="O94" s="60">
        <f t="shared" si="6"/>
        <v>0.34111347708337642</v>
      </c>
    </row>
    <row r="95" spans="2:15" ht="32.25" customHeight="1" x14ac:dyDescent="0.15">
      <c r="B95" s="49">
        <v>20</v>
      </c>
      <c r="C95" s="61">
        <f t="shared" si="9"/>
        <v>9216</v>
      </c>
      <c r="D95" s="62">
        <f t="shared" si="9"/>
        <v>26694</v>
      </c>
      <c r="E95" s="62">
        <f t="shared" si="9"/>
        <v>10736</v>
      </c>
      <c r="F95" s="62">
        <f t="shared" si="9"/>
        <v>1543</v>
      </c>
      <c r="G95" s="62">
        <f t="shared" si="9"/>
        <v>0</v>
      </c>
      <c r="H95" s="63">
        <f t="shared" si="9"/>
        <v>182</v>
      </c>
      <c r="I95" s="61">
        <f t="shared" si="9"/>
        <v>48371</v>
      </c>
      <c r="J95" s="58">
        <f t="shared" si="1"/>
        <v>19.052738210911496</v>
      </c>
      <c r="K95" s="59">
        <f t="shared" si="2"/>
        <v>55.185958528870607</v>
      </c>
      <c r="L95" s="59">
        <f t="shared" si="3"/>
        <v>22.195116908891691</v>
      </c>
      <c r="M95" s="59">
        <f t="shared" si="4"/>
        <v>3.1899278493312111</v>
      </c>
      <c r="N95" s="59">
        <f t="shared" si="5"/>
        <v>0</v>
      </c>
      <c r="O95" s="60">
        <f t="shared" si="6"/>
        <v>0.376258501994997</v>
      </c>
    </row>
    <row r="97" spans="2:25" x14ac:dyDescent="0.15">
      <c r="B97" t="s">
        <v>49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23679</v>
      </c>
      <c r="D100" s="56">
        <f t="shared" ref="D100:I100" si="10">D28+D52</f>
        <v>16819</v>
      </c>
      <c r="E100" s="56">
        <f t="shared" si="10"/>
        <v>3727</v>
      </c>
      <c r="F100" s="56">
        <f t="shared" si="10"/>
        <v>730</v>
      </c>
      <c r="G100" s="56">
        <f t="shared" si="10"/>
        <v>0</v>
      </c>
      <c r="H100" s="57">
        <f t="shared" si="10"/>
        <v>21</v>
      </c>
      <c r="I100" s="55">
        <f t="shared" si="10"/>
        <v>44976</v>
      </c>
      <c r="J100" s="58">
        <f t="shared" ref="J100:J119" si="11">C100/I100*100</f>
        <v>52.648078975453572</v>
      </c>
      <c r="K100" s="59">
        <f t="shared" ref="K100:K119" si="12">D100/I100*100</f>
        <v>37.395499822127363</v>
      </c>
      <c r="L100" s="59">
        <f t="shared" ref="L100:L119" si="13">E100/I100*100</f>
        <v>8.2866417644966202</v>
      </c>
      <c r="M100" s="59">
        <f t="shared" ref="M100:M119" si="14">F100/I100*100</f>
        <v>1.6230878690857349</v>
      </c>
      <c r="N100" s="59">
        <f t="shared" ref="N100:N119" si="15">G100/I100*100</f>
        <v>0</v>
      </c>
      <c r="O100" s="60">
        <f t="shared" ref="O100:O119" si="16">H100/I100*100</f>
        <v>4.669156883671291E-2</v>
      </c>
    </row>
    <row r="101" spans="2:25" ht="32.25" customHeight="1" x14ac:dyDescent="0.15">
      <c r="B101" s="45">
        <v>2</v>
      </c>
      <c r="C101" s="55">
        <f t="shared" ref="C101:I116" si="17">C29+C53</f>
        <v>36581</v>
      </c>
      <c r="D101" s="56">
        <f t="shared" si="17"/>
        <v>6907</v>
      </c>
      <c r="E101" s="56">
        <f t="shared" si="17"/>
        <v>1116</v>
      </c>
      <c r="F101" s="56">
        <f t="shared" si="17"/>
        <v>361</v>
      </c>
      <c r="G101" s="56">
        <f t="shared" si="17"/>
        <v>0</v>
      </c>
      <c r="H101" s="57">
        <f t="shared" si="17"/>
        <v>11</v>
      </c>
      <c r="I101" s="55">
        <f t="shared" si="17"/>
        <v>44976</v>
      </c>
      <c r="J101" s="58">
        <f t="shared" si="11"/>
        <v>81.334489505514057</v>
      </c>
      <c r="K101" s="59">
        <f t="shared" si="12"/>
        <v>15.357079331198861</v>
      </c>
      <c r="L101" s="59">
        <f t="shared" si="13"/>
        <v>2.4813233724653148</v>
      </c>
      <c r="M101" s="59">
        <f t="shared" si="14"/>
        <v>0.80265030238349344</v>
      </c>
      <c r="N101" s="59">
        <f t="shared" si="15"/>
        <v>0</v>
      </c>
      <c r="O101" s="60">
        <f t="shared" si="16"/>
        <v>2.4457488438278191E-2</v>
      </c>
    </row>
    <row r="102" spans="2:25" ht="32.25" customHeight="1" x14ac:dyDescent="0.15">
      <c r="B102" s="45">
        <v>3</v>
      </c>
      <c r="C102" s="55">
        <f t="shared" si="17"/>
        <v>22826</v>
      </c>
      <c r="D102" s="56">
        <f t="shared" si="17"/>
        <v>18190</v>
      </c>
      <c r="E102" s="56">
        <f t="shared" si="17"/>
        <v>3507</v>
      </c>
      <c r="F102" s="56">
        <f t="shared" si="17"/>
        <v>437</v>
      </c>
      <c r="G102" s="56">
        <f t="shared" si="17"/>
        <v>0</v>
      </c>
      <c r="H102" s="57">
        <f t="shared" si="17"/>
        <v>16</v>
      </c>
      <c r="I102" s="55">
        <f t="shared" si="17"/>
        <v>44976</v>
      </c>
      <c r="J102" s="58">
        <f t="shared" si="11"/>
        <v>50.751511917467099</v>
      </c>
      <c r="K102" s="59">
        <f t="shared" si="12"/>
        <v>40.443792244752757</v>
      </c>
      <c r="L102" s="59">
        <f t="shared" si="13"/>
        <v>7.7974919957310567</v>
      </c>
      <c r="M102" s="59">
        <f t="shared" si="14"/>
        <v>0.97162931341159731</v>
      </c>
      <c r="N102" s="59">
        <f t="shared" si="15"/>
        <v>0</v>
      </c>
      <c r="O102" s="60">
        <f t="shared" si="16"/>
        <v>3.557452863749555E-2</v>
      </c>
    </row>
    <row r="103" spans="2:25" ht="32.25" customHeight="1" x14ac:dyDescent="0.15">
      <c r="B103" s="45">
        <v>4</v>
      </c>
      <c r="C103" s="55">
        <f t="shared" si="17"/>
        <v>15368</v>
      </c>
      <c r="D103" s="56">
        <f t="shared" si="17"/>
        <v>22204</v>
      </c>
      <c r="E103" s="56">
        <f t="shared" si="17"/>
        <v>6194</v>
      </c>
      <c r="F103" s="56">
        <f t="shared" si="17"/>
        <v>1194</v>
      </c>
      <c r="G103" s="56">
        <f t="shared" si="17"/>
        <v>0</v>
      </c>
      <c r="H103" s="57">
        <f t="shared" si="17"/>
        <v>16</v>
      </c>
      <c r="I103" s="55">
        <f t="shared" si="17"/>
        <v>44976</v>
      </c>
      <c r="J103" s="58">
        <f t="shared" si="11"/>
        <v>34.169334756314477</v>
      </c>
      <c r="K103" s="59">
        <f t="shared" si="12"/>
        <v>49.368552116684455</v>
      </c>
      <c r="L103" s="59">
        <f t="shared" si="13"/>
        <v>13.771789398790466</v>
      </c>
      <c r="M103" s="59">
        <f t="shared" si="14"/>
        <v>2.6547491995731054</v>
      </c>
      <c r="N103" s="59">
        <f t="shared" si="15"/>
        <v>0</v>
      </c>
      <c r="O103" s="60">
        <f t="shared" si="16"/>
        <v>3.557452863749555E-2</v>
      </c>
    </row>
    <row r="104" spans="2:25" ht="32.25" customHeight="1" x14ac:dyDescent="0.15">
      <c r="B104" s="45">
        <v>5</v>
      </c>
      <c r="C104" s="55">
        <f t="shared" si="17"/>
        <v>13884</v>
      </c>
      <c r="D104" s="56">
        <f t="shared" si="17"/>
        <v>21559</v>
      </c>
      <c r="E104" s="56">
        <f t="shared" si="17"/>
        <v>8412</v>
      </c>
      <c r="F104" s="56">
        <f t="shared" si="17"/>
        <v>1102</v>
      </c>
      <c r="G104" s="56">
        <f t="shared" si="17"/>
        <v>0</v>
      </c>
      <c r="H104" s="57">
        <f t="shared" si="17"/>
        <v>19</v>
      </c>
      <c r="I104" s="55">
        <f t="shared" si="17"/>
        <v>44976</v>
      </c>
      <c r="J104" s="58">
        <f t="shared" si="11"/>
        <v>30.869797225186769</v>
      </c>
      <c r="K104" s="59">
        <f t="shared" si="12"/>
        <v>47.934453930985413</v>
      </c>
      <c r="L104" s="59">
        <f t="shared" si="13"/>
        <v>18.703308431163286</v>
      </c>
      <c r="M104" s="59">
        <f t="shared" si="14"/>
        <v>2.4501956599075063</v>
      </c>
      <c r="N104" s="59">
        <f t="shared" si="15"/>
        <v>0</v>
      </c>
      <c r="O104" s="60">
        <f t="shared" si="16"/>
        <v>4.2244752757025966E-2</v>
      </c>
    </row>
    <row r="105" spans="2:25" ht="32.25" customHeight="1" x14ac:dyDescent="0.15">
      <c r="B105" s="45">
        <v>6</v>
      </c>
      <c r="C105" s="55">
        <f t="shared" si="17"/>
        <v>31067</v>
      </c>
      <c r="D105" s="56">
        <f t="shared" si="17"/>
        <v>12097</v>
      </c>
      <c r="E105" s="56">
        <f t="shared" si="17"/>
        <v>1510</v>
      </c>
      <c r="F105" s="56">
        <f t="shared" si="17"/>
        <v>260</v>
      </c>
      <c r="G105" s="56">
        <f t="shared" si="17"/>
        <v>0</v>
      </c>
      <c r="H105" s="57">
        <f t="shared" si="17"/>
        <v>42</v>
      </c>
      <c r="I105" s="55">
        <f t="shared" si="17"/>
        <v>44976</v>
      </c>
      <c r="J105" s="58">
        <f t="shared" si="11"/>
        <v>69.074617573817136</v>
      </c>
      <c r="K105" s="59">
        <f t="shared" si="12"/>
        <v>26.896567057986481</v>
      </c>
      <c r="L105" s="59">
        <f t="shared" si="13"/>
        <v>3.3573461401636431</v>
      </c>
      <c r="M105" s="59">
        <f t="shared" si="14"/>
        <v>0.5780860903593027</v>
      </c>
      <c r="N105" s="59">
        <f t="shared" si="15"/>
        <v>0</v>
      </c>
      <c r="O105" s="60">
        <f t="shared" si="16"/>
        <v>9.338313767342582E-2</v>
      </c>
    </row>
    <row r="106" spans="2:25" ht="32.25" customHeight="1" x14ac:dyDescent="0.15">
      <c r="B106" s="45">
        <v>7</v>
      </c>
      <c r="C106" s="55">
        <f t="shared" si="17"/>
        <v>12274</v>
      </c>
      <c r="D106" s="56">
        <f t="shared" si="17"/>
        <v>19366</v>
      </c>
      <c r="E106" s="56">
        <f t="shared" si="17"/>
        <v>10951</v>
      </c>
      <c r="F106" s="56">
        <f t="shared" si="17"/>
        <v>2357</v>
      </c>
      <c r="G106" s="56">
        <f t="shared" si="17"/>
        <v>0</v>
      </c>
      <c r="H106" s="57">
        <f t="shared" si="17"/>
        <v>28</v>
      </c>
      <c r="I106" s="55">
        <f t="shared" si="17"/>
        <v>44976</v>
      </c>
      <c r="J106" s="58">
        <f t="shared" si="11"/>
        <v>27.290110281038775</v>
      </c>
      <c r="K106" s="59">
        <f t="shared" si="12"/>
        <v>43.058520099608685</v>
      </c>
      <c r="L106" s="59">
        <f t="shared" si="13"/>
        <v>24.348541444325864</v>
      </c>
      <c r="M106" s="59">
        <f t="shared" si="14"/>
        <v>5.2405727499110633</v>
      </c>
      <c r="N106" s="59">
        <f t="shared" si="15"/>
        <v>0</v>
      </c>
      <c r="O106" s="60">
        <f t="shared" si="16"/>
        <v>6.2255425115617213E-2</v>
      </c>
    </row>
    <row r="107" spans="2:25" ht="32.25" customHeight="1" x14ac:dyDescent="0.15">
      <c r="B107" s="45">
        <v>8</v>
      </c>
      <c r="C107" s="55">
        <f t="shared" si="17"/>
        <v>11034</v>
      </c>
      <c r="D107" s="56">
        <f t="shared" si="17"/>
        <v>16232</v>
      </c>
      <c r="E107" s="56">
        <f t="shared" si="17"/>
        <v>12278</v>
      </c>
      <c r="F107" s="56">
        <f t="shared" si="17"/>
        <v>5411</v>
      </c>
      <c r="G107" s="56">
        <f t="shared" si="17"/>
        <v>0</v>
      </c>
      <c r="H107" s="57">
        <f t="shared" si="17"/>
        <v>21</v>
      </c>
      <c r="I107" s="55">
        <f t="shared" si="17"/>
        <v>44976</v>
      </c>
      <c r="J107" s="58">
        <f t="shared" si="11"/>
        <v>24.533084311632873</v>
      </c>
      <c r="K107" s="59">
        <f t="shared" si="12"/>
        <v>36.090359302739238</v>
      </c>
      <c r="L107" s="59">
        <f t="shared" si="13"/>
        <v>27.299003913198149</v>
      </c>
      <c r="M107" s="59">
        <f t="shared" si="14"/>
        <v>12.030860903593027</v>
      </c>
      <c r="N107" s="59">
        <f t="shared" si="15"/>
        <v>0</v>
      </c>
      <c r="O107" s="60">
        <f t="shared" si="16"/>
        <v>4.669156883671291E-2</v>
      </c>
    </row>
    <row r="108" spans="2:25" ht="32.25" customHeight="1" x14ac:dyDescent="0.15">
      <c r="B108" s="45">
        <v>9</v>
      </c>
      <c r="C108" s="55">
        <f t="shared" si="17"/>
        <v>9388</v>
      </c>
      <c r="D108" s="56">
        <f t="shared" si="17"/>
        <v>18294</v>
      </c>
      <c r="E108" s="56">
        <f t="shared" si="17"/>
        <v>13696</v>
      </c>
      <c r="F108" s="56">
        <f t="shared" si="17"/>
        <v>3562</v>
      </c>
      <c r="G108" s="56">
        <f t="shared" si="17"/>
        <v>0</v>
      </c>
      <c r="H108" s="57">
        <f t="shared" si="17"/>
        <v>36</v>
      </c>
      <c r="I108" s="55">
        <f t="shared" si="17"/>
        <v>44976</v>
      </c>
      <c r="J108" s="58">
        <f t="shared" si="11"/>
        <v>20.873354678050514</v>
      </c>
      <c r="K108" s="59">
        <f t="shared" si="12"/>
        <v>40.675026680896472</v>
      </c>
      <c r="L108" s="59">
        <f t="shared" si="13"/>
        <v>30.451796513696195</v>
      </c>
      <c r="M108" s="59">
        <f t="shared" si="14"/>
        <v>7.9197794379224469</v>
      </c>
      <c r="N108" s="59">
        <f t="shared" si="15"/>
        <v>0</v>
      </c>
      <c r="O108" s="60">
        <f t="shared" si="16"/>
        <v>8.0042689434364989E-2</v>
      </c>
    </row>
    <row r="109" spans="2:25" ht="32.25" customHeight="1" x14ac:dyDescent="0.15">
      <c r="B109" s="45">
        <v>10</v>
      </c>
      <c r="C109" s="55">
        <f t="shared" si="17"/>
        <v>14329</v>
      </c>
      <c r="D109" s="56">
        <f t="shared" si="17"/>
        <v>20332</v>
      </c>
      <c r="E109" s="56">
        <f t="shared" si="17"/>
        <v>8333</v>
      </c>
      <c r="F109" s="56">
        <f t="shared" si="17"/>
        <v>1963</v>
      </c>
      <c r="G109" s="56">
        <f t="shared" si="17"/>
        <v>0</v>
      </c>
      <c r="H109" s="57">
        <f t="shared" si="17"/>
        <v>19</v>
      </c>
      <c r="I109" s="55">
        <f t="shared" si="17"/>
        <v>44976</v>
      </c>
      <c r="J109" s="58">
        <f t="shared" si="11"/>
        <v>31.859213802917115</v>
      </c>
      <c r="K109" s="59">
        <f t="shared" si="12"/>
        <v>45.206332266097476</v>
      </c>
      <c r="L109" s="59">
        <f t="shared" si="13"/>
        <v>18.527659196015652</v>
      </c>
      <c r="M109" s="59">
        <f t="shared" si="14"/>
        <v>4.3645499822127354</v>
      </c>
      <c r="N109" s="59">
        <f t="shared" si="15"/>
        <v>0</v>
      </c>
      <c r="O109" s="60">
        <f t="shared" si="16"/>
        <v>4.2244752757025966E-2</v>
      </c>
    </row>
    <row r="110" spans="2:25" ht="32.25" customHeight="1" x14ac:dyDescent="0.15">
      <c r="B110" s="45">
        <v>11</v>
      </c>
      <c r="C110" s="55">
        <f t="shared" si="17"/>
        <v>21327</v>
      </c>
      <c r="D110" s="56">
        <f t="shared" si="17"/>
        <v>16625</v>
      </c>
      <c r="E110" s="56">
        <f t="shared" si="17"/>
        <v>5060</v>
      </c>
      <c r="F110" s="56">
        <f t="shared" si="17"/>
        <v>1931</v>
      </c>
      <c r="G110" s="56">
        <f t="shared" si="17"/>
        <v>0</v>
      </c>
      <c r="H110" s="57">
        <f t="shared" si="17"/>
        <v>33</v>
      </c>
      <c r="I110" s="55">
        <f t="shared" si="17"/>
        <v>44976</v>
      </c>
      <c r="J110" s="58">
        <f t="shared" si="11"/>
        <v>47.418623265741729</v>
      </c>
      <c r="K110" s="59">
        <f t="shared" si="12"/>
        <v>36.964158662397722</v>
      </c>
      <c r="L110" s="59">
        <f t="shared" si="13"/>
        <v>11.250444681607968</v>
      </c>
      <c r="M110" s="59">
        <f t="shared" si="14"/>
        <v>4.2934009249377443</v>
      </c>
      <c r="N110" s="59">
        <f t="shared" si="15"/>
        <v>0</v>
      </c>
      <c r="O110" s="60">
        <f t="shared" si="16"/>
        <v>7.3372465314834573E-2</v>
      </c>
    </row>
    <row r="111" spans="2:25" ht="32.25" customHeight="1" x14ac:dyDescent="0.15">
      <c r="B111" s="45">
        <v>12</v>
      </c>
      <c r="C111" s="55">
        <f t="shared" si="17"/>
        <v>9314</v>
      </c>
      <c r="D111" s="56">
        <f t="shared" si="17"/>
        <v>21931</v>
      </c>
      <c r="E111" s="56">
        <f t="shared" si="17"/>
        <v>11013</v>
      </c>
      <c r="F111" s="56">
        <f t="shared" si="17"/>
        <v>2660</v>
      </c>
      <c r="G111" s="56">
        <f t="shared" si="17"/>
        <v>0</v>
      </c>
      <c r="H111" s="57">
        <f t="shared" si="17"/>
        <v>58</v>
      </c>
      <c r="I111" s="55">
        <f t="shared" si="17"/>
        <v>44976</v>
      </c>
      <c r="J111" s="58">
        <f t="shared" si="11"/>
        <v>20.7088224831021</v>
      </c>
      <c r="K111" s="59">
        <f t="shared" si="12"/>
        <v>48.761561721807183</v>
      </c>
      <c r="L111" s="59">
        <f t="shared" si="13"/>
        <v>24.486392742796159</v>
      </c>
      <c r="M111" s="59">
        <f t="shared" si="14"/>
        <v>5.9142653859836356</v>
      </c>
      <c r="N111" s="59">
        <f t="shared" si="15"/>
        <v>0</v>
      </c>
      <c r="O111" s="60">
        <f t="shared" si="16"/>
        <v>0.12895766631092137</v>
      </c>
    </row>
    <row r="112" spans="2:25" ht="32.25" customHeight="1" x14ac:dyDescent="0.15">
      <c r="B112" s="45">
        <v>13</v>
      </c>
      <c r="C112" s="55">
        <f t="shared" si="17"/>
        <v>16102</v>
      </c>
      <c r="D112" s="56">
        <f t="shared" si="17"/>
        <v>23277</v>
      </c>
      <c r="E112" s="56">
        <f t="shared" si="17"/>
        <v>4817</v>
      </c>
      <c r="F112" s="56">
        <f t="shared" si="17"/>
        <v>737</v>
      </c>
      <c r="G112" s="56">
        <f t="shared" si="17"/>
        <v>0</v>
      </c>
      <c r="H112" s="57">
        <f t="shared" si="17"/>
        <v>43</v>
      </c>
      <c r="I112" s="55">
        <f t="shared" si="17"/>
        <v>44976</v>
      </c>
      <c r="J112" s="58">
        <f t="shared" si="11"/>
        <v>35.801316257559591</v>
      </c>
      <c r="K112" s="59">
        <f t="shared" si="12"/>
        <v>51.7542689434365</v>
      </c>
      <c r="L112" s="59">
        <f t="shared" si="13"/>
        <v>10.710156527926005</v>
      </c>
      <c r="M112" s="59">
        <f t="shared" si="14"/>
        <v>1.6386517253646389</v>
      </c>
      <c r="N112" s="59">
        <f t="shared" si="15"/>
        <v>0</v>
      </c>
      <c r="O112" s="60">
        <f t="shared" si="16"/>
        <v>9.5606545713269306E-2</v>
      </c>
    </row>
    <row r="113" spans="2:15" ht="32.25" customHeight="1" x14ac:dyDescent="0.15">
      <c r="B113" s="45">
        <v>14</v>
      </c>
      <c r="C113" s="55">
        <f t="shared" si="17"/>
        <v>18330</v>
      </c>
      <c r="D113" s="56">
        <f t="shared" si="17"/>
        <v>23717</v>
      </c>
      <c r="E113" s="56">
        <f t="shared" si="17"/>
        <v>2605</v>
      </c>
      <c r="F113" s="56">
        <f t="shared" si="17"/>
        <v>276</v>
      </c>
      <c r="G113" s="56">
        <f t="shared" si="17"/>
        <v>0</v>
      </c>
      <c r="H113" s="57">
        <f t="shared" si="17"/>
        <v>48</v>
      </c>
      <c r="I113" s="55">
        <f t="shared" si="17"/>
        <v>44976</v>
      </c>
      <c r="J113" s="58">
        <f t="shared" si="11"/>
        <v>40.755069370330844</v>
      </c>
      <c r="K113" s="59">
        <f t="shared" si="12"/>
        <v>52.732568480967622</v>
      </c>
      <c r="L113" s="59">
        <f t="shared" si="13"/>
        <v>5.7919779437922445</v>
      </c>
      <c r="M113" s="59">
        <f t="shared" si="14"/>
        <v>0.61366061899679825</v>
      </c>
      <c r="N113" s="59">
        <f t="shared" si="15"/>
        <v>0</v>
      </c>
      <c r="O113" s="60">
        <f t="shared" si="16"/>
        <v>0.10672358591248667</v>
      </c>
    </row>
    <row r="114" spans="2:15" ht="32.25" customHeight="1" x14ac:dyDescent="0.15">
      <c r="B114" s="49">
        <v>15</v>
      </c>
      <c r="C114" s="55">
        <f t="shared" si="17"/>
        <v>9599</v>
      </c>
      <c r="D114" s="56">
        <f t="shared" si="17"/>
        <v>24509</v>
      </c>
      <c r="E114" s="56">
        <f t="shared" si="17"/>
        <v>9157</v>
      </c>
      <c r="F114" s="56">
        <f t="shared" si="17"/>
        <v>1658</v>
      </c>
      <c r="G114" s="56">
        <f t="shared" si="17"/>
        <v>0</v>
      </c>
      <c r="H114" s="57">
        <f t="shared" si="17"/>
        <v>53</v>
      </c>
      <c r="I114" s="55">
        <f t="shared" si="17"/>
        <v>44976</v>
      </c>
      <c r="J114" s="58">
        <f t="shared" si="11"/>
        <v>21.342493774457488</v>
      </c>
      <c r="K114" s="59">
        <f t="shared" si="12"/>
        <v>54.493507648523654</v>
      </c>
      <c r="L114" s="59">
        <f t="shared" si="13"/>
        <v>20.359747420846674</v>
      </c>
      <c r="M114" s="59">
        <f t="shared" si="14"/>
        <v>3.6864105300604764</v>
      </c>
      <c r="N114" s="59">
        <f t="shared" si="15"/>
        <v>0</v>
      </c>
      <c r="O114" s="60">
        <f t="shared" si="16"/>
        <v>0.11784062611170402</v>
      </c>
    </row>
    <row r="115" spans="2:15" ht="32.25" customHeight="1" x14ac:dyDescent="0.15">
      <c r="B115" s="45">
        <v>16</v>
      </c>
      <c r="C115" s="55">
        <f t="shared" si="17"/>
        <v>11329</v>
      </c>
      <c r="D115" s="56">
        <f t="shared" si="17"/>
        <v>26551</v>
      </c>
      <c r="E115" s="56">
        <f t="shared" si="17"/>
        <v>6192</v>
      </c>
      <c r="F115" s="56">
        <f t="shared" si="17"/>
        <v>843</v>
      </c>
      <c r="G115" s="56">
        <f t="shared" si="17"/>
        <v>0</v>
      </c>
      <c r="H115" s="57">
        <f t="shared" si="17"/>
        <v>61</v>
      </c>
      <c r="I115" s="55">
        <f t="shared" si="17"/>
        <v>44976</v>
      </c>
      <c r="J115" s="58">
        <f t="shared" si="11"/>
        <v>25.188989683386698</v>
      </c>
      <c r="K115" s="59">
        <f t="shared" si="12"/>
        <v>59.033706865884028</v>
      </c>
      <c r="L115" s="59">
        <f t="shared" si="13"/>
        <v>13.767342582710778</v>
      </c>
      <c r="M115" s="59">
        <f t="shared" si="14"/>
        <v>1.8743329775880471</v>
      </c>
      <c r="N115" s="59">
        <f t="shared" si="15"/>
        <v>0</v>
      </c>
      <c r="O115" s="60">
        <f t="shared" si="16"/>
        <v>0.13562789043045181</v>
      </c>
    </row>
    <row r="116" spans="2:15" ht="32.25" customHeight="1" x14ac:dyDescent="0.15">
      <c r="B116" s="45">
        <v>17</v>
      </c>
      <c r="C116" s="55">
        <f t="shared" si="17"/>
        <v>12427</v>
      </c>
      <c r="D116" s="56">
        <f t="shared" si="17"/>
        <v>27725</v>
      </c>
      <c r="E116" s="56">
        <f t="shared" si="17"/>
        <v>4028</v>
      </c>
      <c r="F116" s="56">
        <f t="shared" si="17"/>
        <v>698</v>
      </c>
      <c r="G116" s="56">
        <f t="shared" si="17"/>
        <v>0</v>
      </c>
      <c r="H116" s="57">
        <f t="shared" si="17"/>
        <v>98</v>
      </c>
      <c r="I116" s="55">
        <f t="shared" si="17"/>
        <v>44976</v>
      </c>
      <c r="J116" s="58">
        <f t="shared" si="11"/>
        <v>27.630291711134831</v>
      </c>
      <c r="K116" s="59">
        <f t="shared" si="12"/>
        <v>61.643987904660257</v>
      </c>
      <c r="L116" s="59">
        <f t="shared" si="13"/>
        <v>8.9558875844895045</v>
      </c>
      <c r="M116" s="59">
        <f t="shared" si="14"/>
        <v>1.5519388118107436</v>
      </c>
      <c r="N116" s="59">
        <f t="shared" si="15"/>
        <v>0</v>
      </c>
      <c r="O116" s="60">
        <f t="shared" si="16"/>
        <v>0.21789398790466027</v>
      </c>
    </row>
    <row r="117" spans="2:15" ht="32.25" customHeight="1" x14ac:dyDescent="0.15">
      <c r="B117" s="45">
        <v>18</v>
      </c>
      <c r="C117" s="55">
        <f t="shared" ref="C117:I119" si="18">C45+C69</f>
        <v>9250</v>
      </c>
      <c r="D117" s="56">
        <f t="shared" si="18"/>
        <v>27175</v>
      </c>
      <c r="E117" s="56">
        <f t="shared" si="18"/>
        <v>7419</v>
      </c>
      <c r="F117" s="56">
        <f t="shared" si="18"/>
        <v>940</v>
      </c>
      <c r="G117" s="56">
        <f t="shared" si="18"/>
        <v>0</v>
      </c>
      <c r="H117" s="57">
        <f t="shared" si="18"/>
        <v>192</v>
      </c>
      <c r="I117" s="55">
        <f t="shared" si="18"/>
        <v>44976</v>
      </c>
      <c r="J117" s="58">
        <f t="shared" si="11"/>
        <v>20.566524368552116</v>
      </c>
      <c r="K117" s="59">
        <f t="shared" si="12"/>
        <v>60.421113482746357</v>
      </c>
      <c r="L117" s="59">
        <f t="shared" si="13"/>
        <v>16.495464247598722</v>
      </c>
      <c r="M117" s="59">
        <f t="shared" si="14"/>
        <v>2.0900035574528637</v>
      </c>
      <c r="N117" s="59">
        <f t="shared" si="15"/>
        <v>0</v>
      </c>
      <c r="O117" s="60">
        <f t="shared" si="16"/>
        <v>0.42689434364994666</v>
      </c>
    </row>
    <row r="118" spans="2:15" ht="32.25" customHeight="1" x14ac:dyDescent="0.15">
      <c r="B118" s="49">
        <v>19</v>
      </c>
      <c r="C118" s="55">
        <f t="shared" si="18"/>
        <v>6453</v>
      </c>
      <c r="D118" s="56">
        <f t="shared" si="18"/>
        <v>25345</v>
      </c>
      <c r="E118" s="56">
        <f t="shared" si="18"/>
        <v>11418</v>
      </c>
      <c r="F118" s="56">
        <f t="shared" si="18"/>
        <v>1597</v>
      </c>
      <c r="G118" s="56">
        <f t="shared" si="18"/>
        <v>0</v>
      </c>
      <c r="H118" s="57">
        <f t="shared" si="18"/>
        <v>163</v>
      </c>
      <c r="I118" s="55">
        <f t="shared" si="18"/>
        <v>44976</v>
      </c>
      <c r="J118" s="58">
        <f t="shared" si="11"/>
        <v>14.347652081109924</v>
      </c>
      <c r="K118" s="59">
        <f t="shared" si="12"/>
        <v>56.352276769832798</v>
      </c>
      <c r="L118" s="59">
        <f t="shared" si="13"/>
        <v>25.386872998932763</v>
      </c>
      <c r="M118" s="59">
        <f t="shared" si="14"/>
        <v>3.5507826396300248</v>
      </c>
      <c r="N118" s="59">
        <f t="shared" si="15"/>
        <v>0</v>
      </c>
      <c r="O118" s="60">
        <f t="shared" si="16"/>
        <v>0.36241551049448595</v>
      </c>
    </row>
    <row r="119" spans="2:15" ht="32.25" customHeight="1" x14ac:dyDescent="0.15">
      <c r="B119" s="49">
        <v>20</v>
      </c>
      <c r="C119" s="61">
        <f t="shared" si="18"/>
        <v>6952</v>
      </c>
      <c r="D119" s="62">
        <f t="shared" si="18"/>
        <v>25686</v>
      </c>
      <c r="E119" s="62">
        <f t="shared" si="18"/>
        <v>10632</v>
      </c>
      <c r="F119" s="62">
        <f t="shared" si="18"/>
        <v>1529</v>
      </c>
      <c r="G119" s="62">
        <f t="shared" si="18"/>
        <v>0</v>
      </c>
      <c r="H119" s="63">
        <f t="shared" si="18"/>
        <v>177</v>
      </c>
      <c r="I119" s="61">
        <f t="shared" si="18"/>
        <v>44976</v>
      </c>
      <c r="J119" s="58">
        <f t="shared" si="11"/>
        <v>15.457132692991818</v>
      </c>
      <c r="K119" s="59">
        <f t="shared" si="12"/>
        <v>57.110458911419428</v>
      </c>
      <c r="L119" s="59">
        <f t="shared" si="13"/>
        <v>23.639274279615798</v>
      </c>
      <c r="M119" s="59">
        <f t="shared" si="14"/>
        <v>3.3995908929206688</v>
      </c>
      <c r="N119" s="59">
        <f t="shared" si="15"/>
        <v>0</v>
      </c>
      <c r="O119" s="60">
        <f t="shared" si="16"/>
        <v>0.39354322305229456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B1:Y119"/>
  <sheetViews>
    <sheetView topLeftCell="A76"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70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42" t="s">
        <v>40</v>
      </c>
      <c r="I3" s="43" t="s">
        <v>41</v>
      </c>
      <c r="J3" s="44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46">
        <v>276</v>
      </c>
      <c r="D4" s="47">
        <v>115</v>
      </c>
      <c r="E4" s="47">
        <v>8</v>
      </c>
      <c r="F4" s="47">
        <v>0</v>
      </c>
      <c r="G4" s="47">
        <v>0</v>
      </c>
      <c r="H4" s="70">
        <v>0</v>
      </c>
      <c r="I4" s="48">
        <v>399</v>
      </c>
      <c r="J4" s="72">
        <v>69.172932330827095</v>
      </c>
      <c r="K4" s="72">
        <v>28.8220551378446</v>
      </c>
      <c r="L4" s="72">
        <v>2.0050125313283198</v>
      </c>
      <c r="M4" s="72">
        <v>0</v>
      </c>
      <c r="N4" s="72">
        <v>0</v>
      </c>
      <c r="O4" s="72">
        <v>0</v>
      </c>
    </row>
    <row r="5" spans="2:25" ht="32.25" customHeight="1" x14ac:dyDescent="0.15">
      <c r="B5" s="45">
        <v>2</v>
      </c>
      <c r="C5" s="46">
        <v>180</v>
      </c>
      <c r="D5" s="47">
        <v>189</v>
      </c>
      <c r="E5" s="47">
        <v>28</v>
      </c>
      <c r="F5" s="47">
        <v>2</v>
      </c>
      <c r="G5" s="47">
        <v>0</v>
      </c>
      <c r="H5" s="70">
        <v>0</v>
      </c>
      <c r="I5" s="48">
        <v>399</v>
      </c>
      <c r="J5" s="72">
        <v>45.112781954887197</v>
      </c>
      <c r="K5" s="72">
        <v>47.368421052631597</v>
      </c>
      <c r="L5" s="72">
        <v>7.0175438596491198</v>
      </c>
      <c r="M5" s="72">
        <v>0.50125313283207995</v>
      </c>
      <c r="N5" s="72">
        <v>0</v>
      </c>
      <c r="O5" s="72">
        <v>0</v>
      </c>
    </row>
    <row r="6" spans="2:25" ht="32.25" customHeight="1" x14ac:dyDescent="0.15">
      <c r="B6" s="45">
        <v>3</v>
      </c>
      <c r="C6" s="46">
        <v>274</v>
      </c>
      <c r="D6" s="47">
        <v>119</v>
      </c>
      <c r="E6" s="47">
        <v>6</v>
      </c>
      <c r="F6" s="47">
        <v>0</v>
      </c>
      <c r="G6" s="47">
        <v>0</v>
      </c>
      <c r="H6" s="70">
        <v>0</v>
      </c>
      <c r="I6" s="48">
        <v>399</v>
      </c>
      <c r="J6" s="72">
        <v>68.671679197995005</v>
      </c>
      <c r="K6" s="72">
        <v>29.824561403508799</v>
      </c>
      <c r="L6" s="72">
        <v>1.5037593984962401</v>
      </c>
      <c r="M6" s="72">
        <v>0</v>
      </c>
      <c r="N6" s="72">
        <v>0</v>
      </c>
      <c r="O6" s="72">
        <v>0</v>
      </c>
    </row>
    <row r="7" spans="2:25" ht="32.25" customHeight="1" x14ac:dyDescent="0.15">
      <c r="B7" s="45">
        <v>4</v>
      </c>
      <c r="C7" s="46">
        <v>129</v>
      </c>
      <c r="D7" s="47">
        <v>193</v>
      </c>
      <c r="E7" s="47">
        <v>75</v>
      </c>
      <c r="F7" s="47">
        <v>2</v>
      </c>
      <c r="G7" s="47">
        <v>0</v>
      </c>
      <c r="H7" s="70">
        <v>0</v>
      </c>
      <c r="I7" s="48">
        <v>399</v>
      </c>
      <c r="J7" s="72">
        <v>32.330827067669198</v>
      </c>
      <c r="K7" s="72">
        <v>48.370927318295699</v>
      </c>
      <c r="L7" s="72">
        <v>18.796992481202999</v>
      </c>
      <c r="M7" s="72">
        <v>0.50125313283207995</v>
      </c>
      <c r="N7" s="72">
        <v>0</v>
      </c>
      <c r="O7" s="72">
        <v>0</v>
      </c>
    </row>
    <row r="8" spans="2:25" ht="32.25" customHeight="1" x14ac:dyDescent="0.15">
      <c r="B8" s="45">
        <v>5</v>
      </c>
      <c r="C8" s="46">
        <v>329</v>
      </c>
      <c r="D8" s="47">
        <v>67</v>
      </c>
      <c r="E8" s="47">
        <v>2</v>
      </c>
      <c r="F8" s="47">
        <v>1</v>
      </c>
      <c r="G8" s="47">
        <v>0</v>
      </c>
      <c r="H8" s="70">
        <v>0</v>
      </c>
      <c r="I8" s="48">
        <v>399</v>
      </c>
      <c r="J8" s="72">
        <v>82.456140350877206</v>
      </c>
      <c r="K8" s="72">
        <v>16.791979949874701</v>
      </c>
      <c r="L8" s="72">
        <v>0.50125313283207995</v>
      </c>
      <c r="M8" s="72">
        <v>0.25062656641603998</v>
      </c>
      <c r="N8" s="72">
        <v>0</v>
      </c>
      <c r="O8" s="72">
        <v>0</v>
      </c>
    </row>
    <row r="9" spans="2:25" ht="32.25" customHeight="1" x14ac:dyDescent="0.15">
      <c r="B9" s="45">
        <v>6</v>
      </c>
      <c r="C9" s="46">
        <v>352</v>
      </c>
      <c r="D9" s="47">
        <v>46</v>
      </c>
      <c r="E9" s="47">
        <v>1</v>
      </c>
      <c r="F9" s="47">
        <v>0</v>
      </c>
      <c r="G9" s="47">
        <v>0</v>
      </c>
      <c r="H9" s="70">
        <v>0</v>
      </c>
      <c r="I9" s="48">
        <v>399</v>
      </c>
      <c r="J9" s="72">
        <v>88.220551378446103</v>
      </c>
      <c r="K9" s="72">
        <v>11.5288220551378</v>
      </c>
      <c r="L9" s="72">
        <v>0.25062656641603998</v>
      </c>
      <c r="M9" s="72">
        <v>0</v>
      </c>
      <c r="N9" s="72">
        <v>0</v>
      </c>
      <c r="O9" s="72">
        <v>0</v>
      </c>
    </row>
    <row r="10" spans="2:25" ht="32.25" customHeight="1" x14ac:dyDescent="0.15">
      <c r="B10" s="45">
        <v>7</v>
      </c>
      <c r="C10" s="46">
        <v>318</v>
      </c>
      <c r="D10" s="47">
        <v>78</v>
      </c>
      <c r="E10" s="47">
        <v>3</v>
      </c>
      <c r="F10" s="47">
        <v>0</v>
      </c>
      <c r="G10" s="47">
        <v>0</v>
      </c>
      <c r="H10" s="70">
        <v>0</v>
      </c>
      <c r="I10" s="48">
        <v>399</v>
      </c>
      <c r="J10" s="72">
        <v>79.699248120300794</v>
      </c>
      <c r="K10" s="72">
        <v>19.548872180451099</v>
      </c>
      <c r="L10" s="72">
        <v>0.75187969924812004</v>
      </c>
      <c r="M10" s="72">
        <v>0</v>
      </c>
      <c r="N10" s="72">
        <v>0</v>
      </c>
      <c r="O10" s="72">
        <v>0</v>
      </c>
    </row>
    <row r="11" spans="2:25" ht="32.25" customHeight="1" x14ac:dyDescent="0.15">
      <c r="B11" s="45">
        <v>8</v>
      </c>
      <c r="C11" s="46">
        <v>170</v>
      </c>
      <c r="D11" s="47">
        <v>199</v>
      </c>
      <c r="E11" s="47">
        <v>29</v>
      </c>
      <c r="F11" s="47">
        <v>1</v>
      </c>
      <c r="G11" s="47">
        <v>0</v>
      </c>
      <c r="H11" s="70">
        <v>0</v>
      </c>
      <c r="I11" s="48">
        <v>399</v>
      </c>
      <c r="J11" s="72">
        <v>42.606516290726802</v>
      </c>
      <c r="K11" s="72">
        <v>49.874686716791999</v>
      </c>
      <c r="L11" s="72">
        <v>7.2681704260651596</v>
      </c>
      <c r="M11" s="72">
        <v>0.25062656641603998</v>
      </c>
      <c r="N11" s="72">
        <v>0</v>
      </c>
      <c r="O11" s="72">
        <v>0</v>
      </c>
    </row>
    <row r="12" spans="2:25" ht="32.25" customHeight="1" x14ac:dyDescent="0.15">
      <c r="B12" s="45">
        <v>9</v>
      </c>
      <c r="C12" s="46">
        <v>259</v>
      </c>
      <c r="D12" s="47">
        <v>109</v>
      </c>
      <c r="E12" s="47">
        <v>30</v>
      </c>
      <c r="F12" s="47">
        <v>1</v>
      </c>
      <c r="G12" s="47">
        <v>0</v>
      </c>
      <c r="H12" s="70">
        <v>0</v>
      </c>
      <c r="I12" s="48">
        <v>399</v>
      </c>
      <c r="J12" s="72">
        <v>64.912280701754398</v>
      </c>
      <c r="K12" s="72">
        <v>27.3182957393484</v>
      </c>
      <c r="L12" s="72">
        <v>7.5187969924812004</v>
      </c>
      <c r="M12" s="72">
        <v>0.25062656641603998</v>
      </c>
      <c r="N12" s="72">
        <v>0</v>
      </c>
      <c r="O12" s="72">
        <v>0</v>
      </c>
    </row>
    <row r="13" spans="2:25" ht="32.25" customHeight="1" x14ac:dyDescent="0.15">
      <c r="B13" s="45">
        <v>10</v>
      </c>
      <c r="C13" s="46">
        <v>170</v>
      </c>
      <c r="D13" s="47">
        <v>209</v>
      </c>
      <c r="E13" s="47">
        <v>18</v>
      </c>
      <c r="F13" s="47">
        <v>2</v>
      </c>
      <c r="G13" s="47">
        <v>0</v>
      </c>
      <c r="H13" s="70">
        <v>0</v>
      </c>
      <c r="I13" s="48">
        <v>399</v>
      </c>
      <c r="J13" s="72">
        <v>42.606516290726802</v>
      </c>
      <c r="K13" s="72">
        <v>52.380952380952401</v>
      </c>
      <c r="L13" s="72">
        <v>4.5112781954887202</v>
      </c>
      <c r="M13" s="72">
        <v>0.50125313283207995</v>
      </c>
      <c r="N13" s="72">
        <v>0</v>
      </c>
      <c r="O13" s="72">
        <v>0</v>
      </c>
    </row>
    <row r="14" spans="2:25" ht="32.25" customHeight="1" x14ac:dyDescent="0.15">
      <c r="B14" s="45">
        <v>11</v>
      </c>
      <c r="C14" s="46">
        <v>98</v>
      </c>
      <c r="D14" s="47">
        <v>229</v>
      </c>
      <c r="E14" s="47">
        <v>70</v>
      </c>
      <c r="F14" s="47">
        <v>2</v>
      </c>
      <c r="G14" s="47">
        <v>0</v>
      </c>
      <c r="H14" s="70">
        <v>0</v>
      </c>
      <c r="I14" s="48">
        <v>399</v>
      </c>
      <c r="J14" s="72">
        <v>24.5614035087719</v>
      </c>
      <c r="K14" s="72">
        <v>57.393483709273198</v>
      </c>
      <c r="L14" s="72">
        <v>17.543859649122801</v>
      </c>
      <c r="M14" s="72">
        <v>0.50125313283207995</v>
      </c>
      <c r="N14" s="72">
        <v>0</v>
      </c>
      <c r="O14" s="72">
        <v>0</v>
      </c>
    </row>
    <row r="15" spans="2:25" ht="32.25" customHeight="1" x14ac:dyDescent="0.15">
      <c r="B15" s="45">
        <v>12</v>
      </c>
      <c r="C15" s="46">
        <v>193</v>
      </c>
      <c r="D15" s="47">
        <v>180</v>
      </c>
      <c r="E15" s="47">
        <v>25</v>
      </c>
      <c r="F15" s="47">
        <v>1</v>
      </c>
      <c r="G15" s="47">
        <v>0</v>
      </c>
      <c r="H15" s="70">
        <v>0</v>
      </c>
      <c r="I15" s="48">
        <v>399</v>
      </c>
      <c r="J15" s="72">
        <v>48.370927318295699</v>
      </c>
      <c r="K15" s="72">
        <v>45.112781954887197</v>
      </c>
      <c r="L15" s="72">
        <v>6.2656641604010002</v>
      </c>
      <c r="M15" s="72">
        <v>0.25062656641603998</v>
      </c>
      <c r="N15" s="72">
        <v>0</v>
      </c>
      <c r="O15" s="72">
        <v>0</v>
      </c>
    </row>
    <row r="16" spans="2:25" ht="32.25" customHeight="1" x14ac:dyDescent="0.15">
      <c r="B16" s="45">
        <v>13</v>
      </c>
      <c r="C16" s="46">
        <v>209</v>
      </c>
      <c r="D16" s="47">
        <v>169</v>
      </c>
      <c r="E16" s="47">
        <v>21</v>
      </c>
      <c r="F16" s="47">
        <v>0</v>
      </c>
      <c r="G16" s="47">
        <v>0</v>
      </c>
      <c r="H16" s="70">
        <v>0</v>
      </c>
      <c r="I16" s="48">
        <v>399</v>
      </c>
      <c r="J16" s="72">
        <v>52.380952380952401</v>
      </c>
      <c r="K16" s="72">
        <v>42.355889724310799</v>
      </c>
      <c r="L16" s="72">
        <v>5.2631578947368398</v>
      </c>
      <c r="M16" s="72">
        <v>0</v>
      </c>
      <c r="N16" s="72">
        <v>0</v>
      </c>
      <c r="O16" s="72">
        <v>0</v>
      </c>
    </row>
    <row r="17" spans="2:25" ht="32.25" customHeight="1" x14ac:dyDescent="0.15">
      <c r="B17" s="45">
        <v>14</v>
      </c>
      <c r="C17" s="46">
        <v>260</v>
      </c>
      <c r="D17" s="47">
        <v>133</v>
      </c>
      <c r="E17" s="47">
        <v>5</v>
      </c>
      <c r="F17" s="47">
        <v>1</v>
      </c>
      <c r="G17" s="47">
        <v>0</v>
      </c>
      <c r="H17" s="70">
        <v>0</v>
      </c>
      <c r="I17" s="48">
        <v>399</v>
      </c>
      <c r="J17" s="72">
        <v>65.1629072681704</v>
      </c>
      <c r="K17" s="72">
        <v>33.3333333333333</v>
      </c>
      <c r="L17" s="72">
        <v>1.2531328320802</v>
      </c>
      <c r="M17" s="72">
        <v>0.25062656641603998</v>
      </c>
      <c r="N17" s="72">
        <v>0</v>
      </c>
      <c r="O17" s="72">
        <v>0</v>
      </c>
    </row>
    <row r="18" spans="2:25" ht="32.25" customHeight="1" x14ac:dyDescent="0.15">
      <c r="B18" s="49">
        <v>15</v>
      </c>
      <c r="C18" s="46">
        <v>256</v>
      </c>
      <c r="D18" s="47">
        <v>134</v>
      </c>
      <c r="E18" s="47">
        <v>9</v>
      </c>
      <c r="F18" s="47">
        <v>0</v>
      </c>
      <c r="G18" s="47">
        <v>0</v>
      </c>
      <c r="H18" s="70">
        <v>0</v>
      </c>
      <c r="I18" s="48">
        <v>399</v>
      </c>
      <c r="J18" s="72">
        <v>64.160401002506305</v>
      </c>
      <c r="K18" s="72">
        <v>33.583959899749402</v>
      </c>
      <c r="L18" s="72">
        <v>2.2556390977443601</v>
      </c>
      <c r="M18" s="72">
        <v>0</v>
      </c>
      <c r="N18" s="72">
        <v>0</v>
      </c>
      <c r="O18" s="72">
        <v>0</v>
      </c>
    </row>
    <row r="19" spans="2:25" ht="32.25" customHeight="1" x14ac:dyDescent="0.15">
      <c r="B19" s="45">
        <v>16</v>
      </c>
      <c r="C19" s="46">
        <v>200</v>
      </c>
      <c r="D19" s="47">
        <v>172</v>
      </c>
      <c r="E19" s="47">
        <v>26</v>
      </c>
      <c r="F19" s="47">
        <v>1</v>
      </c>
      <c r="G19" s="47">
        <v>0</v>
      </c>
      <c r="H19" s="70">
        <v>0</v>
      </c>
      <c r="I19" s="48">
        <v>399</v>
      </c>
      <c r="J19" s="72">
        <v>50.125313283208001</v>
      </c>
      <c r="K19" s="72">
        <v>43.107769423558899</v>
      </c>
      <c r="L19" s="72">
        <v>6.51629072681704</v>
      </c>
      <c r="M19" s="72">
        <v>0.25062656641603998</v>
      </c>
      <c r="N19" s="72">
        <v>0</v>
      </c>
      <c r="O19" s="72">
        <v>0</v>
      </c>
    </row>
    <row r="20" spans="2:25" ht="32.25" customHeight="1" x14ac:dyDescent="0.15">
      <c r="B20" s="45">
        <v>17</v>
      </c>
      <c r="C20" s="46">
        <v>0</v>
      </c>
      <c r="D20" s="47">
        <v>0</v>
      </c>
      <c r="E20" s="47">
        <v>0</v>
      </c>
      <c r="F20" s="47">
        <v>0</v>
      </c>
      <c r="G20" s="47">
        <v>0</v>
      </c>
      <c r="H20" s="70">
        <v>0</v>
      </c>
      <c r="I20" s="48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</row>
    <row r="21" spans="2:25" ht="32.25" customHeight="1" x14ac:dyDescent="0.15">
      <c r="B21" s="49">
        <v>18</v>
      </c>
      <c r="C21" s="46">
        <v>0</v>
      </c>
      <c r="D21" s="47">
        <v>0</v>
      </c>
      <c r="E21" s="47">
        <v>0</v>
      </c>
      <c r="F21" s="47">
        <v>0</v>
      </c>
      <c r="G21" s="47">
        <v>0</v>
      </c>
      <c r="H21" s="70">
        <v>0</v>
      </c>
      <c r="I21" s="48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</row>
    <row r="22" spans="2:25" ht="32.25" customHeight="1" x14ac:dyDescent="0.15">
      <c r="B22" s="45">
        <v>19</v>
      </c>
      <c r="C22" s="46">
        <v>0</v>
      </c>
      <c r="D22" s="47">
        <v>0</v>
      </c>
      <c r="E22" s="47">
        <v>0</v>
      </c>
      <c r="F22" s="47">
        <v>0</v>
      </c>
      <c r="G22" s="47">
        <v>0</v>
      </c>
      <c r="H22" s="70">
        <v>0</v>
      </c>
      <c r="I22" s="48">
        <v>0</v>
      </c>
      <c r="J22" s="72">
        <v>0</v>
      </c>
      <c r="K22" s="72">
        <v>0</v>
      </c>
      <c r="L22" s="72">
        <v>0</v>
      </c>
      <c r="M22" s="72">
        <v>0</v>
      </c>
      <c r="N22" s="72">
        <v>0</v>
      </c>
      <c r="O22" s="72">
        <v>0</v>
      </c>
    </row>
    <row r="23" spans="2:25" ht="32.25" customHeight="1" x14ac:dyDescent="0.15">
      <c r="B23" s="49">
        <v>20</v>
      </c>
      <c r="C23" s="46">
        <v>0</v>
      </c>
      <c r="D23" s="47">
        <v>0</v>
      </c>
      <c r="E23" s="47">
        <v>0</v>
      </c>
      <c r="F23" s="47">
        <v>0</v>
      </c>
      <c r="G23" s="47">
        <v>0</v>
      </c>
      <c r="H23" s="70">
        <v>0</v>
      </c>
      <c r="I23" s="48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</row>
    <row r="24" spans="2:25" ht="13.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71</v>
      </c>
    </row>
    <row r="26" spans="2:25" ht="21.75" customHeight="1" x14ac:dyDescent="0.15">
      <c r="C26" s="122" t="s">
        <v>32</v>
      </c>
      <c r="D26" s="120"/>
      <c r="E26" s="120"/>
      <c r="F26" s="120"/>
      <c r="G26" s="120"/>
      <c r="H26" s="120"/>
      <c r="I26" s="123"/>
      <c r="J26" s="124" t="s">
        <v>33</v>
      </c>
      <c r="K26" s="120"/>
      <c r="L26" s="120"/>
      <c r="M26" s="120"/>
      <c r="N26" s="120"/>
      <c r="O26" s="121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42" t="s">
        <v>40</v>
      </c>
      <c r="I27" s="43" t="s">
        <v>41</v>
      </c>
      <c r="J27" s="44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1194</v>
      </c>
      <c r="D28" s="47">
        <v>872</v>
      </c>
      <c r="E28" s="47">
        <v>76</v>
      </c>
      <c r="F28" s="47">
        <v>7</v>
      </c>
      <c r="G28" s="47">
        <v>0</v>
      </c>
      <c r="H28" s="70">
        <v>2</v>
      </c>
      <c r="I28" s="48">
        <v>2151</v>
      </c>
      <c r="J28" s="72">
        <v>55.509065550906598</v>
      </c>
      <c r="K28" s="66">
        <v>40.539284053928398</v>
      </c>
      <c r="L28" s="66">
        <v>3.53324035332404</v>
      </c>
      <c r="M28" s="66">
        <v>0.32543003254300301</v>
      </c>
      <c r="N28" s="66">
        <v>0</v>
      </c>
      <c r="O28" s="67">
        <v>9.2980009298000904E-2</v>
      </c>
    </row>
    <row r="29" spans="2:25" ht="32.25" customHeight="1" x14ac:dyDescent="0.15">
      <c r="B29" s="45">
        <v>2</v>
      </c>
      <c r="C29" s="46">
        <v>542</v>
      </c>
      <c r="D29" s="47">
        <v>1284</v>
      </c>
      <c r="E29" s="47">
        <v>299</v>
      </c>
      <c r="F29" s="47">
        <v>25</v>
      </c>
      <c r="G29" s="47">
        <v>0</v>
      </c>
      <c r="H29" s="70">
        <v>1</v>
      </c>
      <c r="I29" s="48">
        <v>2151</v>
      </c>
      <c r="J29" s="72">
        <v>25.1975825197582</v>
      </c>
      <c r="K29" s="66">
        <v>59.693165969316603</v>
      </c>
      <c r="L29" s="66">
        <v>13.900511390051101</v>
      </c>
      <c r="M29" s="66">
        <v>1.1622501162250101</v>
      </c>
      <c r="N29" s="66">
        <v>0</v>
      </c>
      <c r="O29" s="67">
        <v>4.6490004649000501E-2</v>
      </c>
    </row>
    <row r="30" spans="2:25" ht="32.25" customHeight="1" x14ac:dyDescent="0.15">
      <c r="B30" s="45">
        <v>3</v>
      </c>
      <c r="C30" s="46">
        <v>871</v>
      </c>
      <c r="D30" s="47">
        <v>1150</v>
      </c>
      <c r="E30" s="47">
        <v>116</v>
      </c>
      <c r="F30" s="47">
        <v>8</v>
      </c>
      <c r="G30" s="47">
        <v>0</v>
      </c>
      <c r="H30" s="70">
        <v>6</v>
      </c>
      <c r="I30" s="48">
        <v>2151</v>
      </c>
      <c r="J30" s="72">
        <v>40.492794049279397</v>
      </c>
      <c r="K30" s="66">
        <v>53.463505346350502</v>
      </c>
      <c r="L30" s="66">
        <v>5.3928405392840499</v>
      </c>
      <c r="M30" s="66">
        <v>0.371920037192004</v>
      </c>
      <c r="N30" s="66">
        <v>0</v>
      </c>
      <c r="O30" s="67">
        <v>0.27894002789400302</v>
      </c>
    </row>
    <row r="31" spans="2:25" ht="32.25" customHeight="1" x14ac:dyDescent="0.15">
      <c r="B31" s="45">
        <v>4</v>
      </c>
      <c r="C31" s="46">
        <v>957</v>
      </c>
      <c r="D31" s="47">
        <v>1110</v>
      </c>
      <c r="E31" s="47">
        <v>74</v>
      </c>
      <c r="F31" s="47">
        <v>4</v>
      </c>
      <c r="G31" s="47">
        <v>0</v>
      </c>
      <c r="H31" s="70">
        <v>6</v>
      </c>
      <c r="I31" s="48">
        <v>2151</v>
      </c>
      <c r="J31" s="72">
        <v>44.490934449093402</v>
      </c>
      <c r="K31" s="66">
        <v>51.603905160390497</v>
      </c>
      <c r="L31" s="66">
        <v>3.4402603440260302</v>
      </c>
      <c r="M31" s="66">
        <v>0.185960018596002</v>
      </c>
      <c r="N31" s="66">
        <v>0</v>
      </c>
      <c r="O31" s="67">
        <v>0.27894002789400302</v>
      </c>
    </row>
    <row r="32" spans="2:25" ht="32.25" customHeight="1" x14ac:dyDescent="0.15">
      <c r="B32" s="45">
        <v>5</v>
      </c>
      <c r="C32" s="46">
        <v>1265</v>
      </c>
      <c r="D32" s="47">
        <v>846</v>
      </c>
      <c r="E32" s="47">
        <v>31</v>
      </c>
      <c r="F32" s="47">
        <v>4</v>
      </c>
      <c r="G32" s="47">
        <v>0</v>
      </c>
      <c r="H32" s="70">
        <v>5</v>
      </c>
      <c r="I32" s="48">
        <v>2151</v>
      </c>
      <c r="J32" s="72">
        <v>58.809855880985602</v>
      </c>
      <c r="K32" s="66">
        <v>39.3305439330544</v>
      </c>
      <c r="L32" s="66">
        <v>1.44119014411901</v>
      </c>
      <c r="M32" s="66">
        <v>0.185960018596002</v>
      </c>
      <c r="N32" s="66">
        <v>0</v>
      </c>
      <c r="O32" s="67">
        <v>0.232450023245002</v>
      </c>
    </row>
    <row r="33" spans="2:15" ht="32.25" customHeight="1" x14ac:dyDescent="0.15">
      <c r="B33" s="45">
        <v>6</v>
      </c>
      <c r="C33" s="46">
        <v>830</v>
      </c>
      <c r="D33" s="47">
        <v>1132</v>
      </c>
      <c r="E33" s="47">
        <v>175</v>
      </c>
      <c r="F33" s="47">
        <v>9</v>
      </c>
      <c r="G33" s="47">
        <v>0</v>
      </c>
      <c r="H33" s="70">
        <v>5</v>
      </c>
      <c r="I33" s="48">
        <v>2151</v>
      </c>
      <c r="J33" s="72">
        <v>38.586703858670397</v>
      </c>
      <c r="K33" s="66">
        <v>52.626685262668502</v>
      </c>
      <c r="L33" s="66">
        <v>8.1357508135750791</v>
      </c>
      <c r="M33" s="66">
        <v>0.418410041841004</v>
      </c>
      <c r="N33" s="66">
        <v>0</v>
      </c>
      <c r="O33" s="67">
        <v>0.232450023245002</v>
      </c>
    </row>
    <row r="34" spans="2:15" ht="32.25" customHeight="1" x14ac:dyDescent="0.15">
      <c r="B34" s="45">
        <v>7</v>
      </c>
      <c r="C34" s="46">
        <v>1370</v>
      </c>
      <c r="D34" s="47">
        <v>751</v>
      </c>
      <c r="E34" s="47">
        <v>26</v>
      </c>
      <c r="F34" s="47">
        <v>4</v>
      </c>
      <c r="G34" s="47">
        <v>0</v>
      </c>
      <c r="H34" s="70">
        <v>0</v>
      </c>
      <c r="I34" s="48">
        <v>2151</v>
      </c>
      <c r="J34" s="72">
        <v>63.691306369130601</v>
      </c>
      <c r="K34" s="66">
        <v>34.913993491399303</v>
      </c>
      <c r="L34" s="66">
        <v>1.2087401208740101</v>
      </c>
      <c r="M34" s="66">
        <v>0.185960018596002</v>
      </c>
      <c r="N34" s="66">
        <v>0</v>
      </c>
      <c r="O34" s="67">
        <v>0</v>
      </c>
    </row>
    <row r="35" spans="2:15" ht="32.25" customHeight="1" x14ac:dyDescent="0.15">
      <c r="B35" s="45">
        <v>8</v>
      </c>
      <c r="C35" s="46">
        <v>1094</v>
      </c>
      <c r="D35" s="47">
        <v>992</v>
      </c>
      <c r="E35" s="47">
        <v>54</v>
      </c>
      <c r="F35" s="47">
        <v>7</v>
      </c>
      <c r="G35" s="47">
        <v>0</v>
      </c>
      <c r="H35" s="70">
        <v>4</v>
      </c>
      <c r="I35" s="48">
        <v>2151</v>
      </c>
      <c r="J35" s="72">
        <v>50.8600650860065</v>
      </c>
      <c r="K35" s="66">
        <v>46.118084611808499</v>
      </c>
      <c r="L35" s="66">
        <v>2.5104602510460201</v>
      </c>
      <c r="M35" s="66">
        <v>0.32543003254300301</v>
      </c>
      <c r="N35" s="66">
        <v>0</v>
      </c>
      <c r="O35" s="67">
        <v>0.185960018596002</v>
      </c>
    </row>
    <row r="36" spans="2:15" ht="32.25" customHeight="1" x14ac:dyDescent="0.15">
      <c r="B36" s="45">
        <v>9</v>
      </c>
      <c r="C36" s="46">
        <v>332</v>
      </c>
      <c r="D36" s="47">
        <v>1280</v>
      </c>
      <c r="E36" s="47">
        <v>510</v>
      </c>
      <c r="F36" s="47">
        <v>28</v>
      </c>
      <c r="G36" s="47">
        <v>0</v>
      </c>
      <c r="H36" s="70">
        <v>1</v>
      </c>
      <c r="I36" s="48">
        <v>2151</v>
      </c>
      <c r="J36" s="72">
        <v>15.4346815434682</v>
      </c>
      <c r="K36" s="66">
        <v>59.507205950720603</v>
      </c>
      <c r="L36" s="66">
        <v>23.7099023709902</v>
      </c>
      <c r="M36" s="66">
        <v>1.30172013017201</v>
      </c>
      <c r="N36" s="66">
        <v>0</v>
      </c>
      <c r="O36" s="67">
        <v>4.6490004649000501E-2</v>
      </c>
    </row>
    <row r="37" spans="2:15" ht="32.25" customHeight="1" x14ac:dyDescent="0.15">
      <c r="B37" s="45">
        <v>10</v>
      </c>
      <c r="C37" s="46">
        <v>1097</v>
      </c>
      <c r="D37" s="47">
        <v>886</v>
      </c>
      <c r="E37" s="47">
        <v>154</v>
      </c>
      <c r="F37" s="47">
        <v>13</v>
      </c>
      <c r="G37" s="47">
        <v>0</v>
      </c>
      <c r="H37" s="70">
        <v>1</v>
      </c>
      <c r="I37" s="48">
        <v>2151</v>
      </c>
      <c r="J37" s="72">
        <v>50.999535099953498</v>
      </c>
      <c r="K37" s="66">
        <v>41.190144119014398</v>
      </c>
      <c r="L37" s="66">
        <v>7.1594607159460697</v>
      </c>
      <c r="M37" s="66">
        <v>0.60437006043700603</v>
      </c>
      <c r="N37" s="66">
        <v>0</v>
      </c>
      <c r="O37" s="67">
        <v>4.6490004649000501E-2</v>
      </c>
    </row>
    <row r="38" spans="2:15" ht="32.25" customHeight="1" x14ac:dyDescent="0.15">
      <c r="B38" s="45">
        <v>11</v>
      </c>
      <c r="C38" s="46">
        <v>419</v>
      </c>
      <c r="D38" s="47">
        <v>1439</v>
      </c>
      <c r="E38" s="47">
        <v>273</v>
      </c>
      <c r="F38" s="47">
        <v>12</v>
      </c>
      <c r="G38" s="47">
        <v>0</v>
      </c>
      <c r="H38" s="70">
        <v>8</v>
      </c>
      <c r="I38" s="48">
        <v>2151</v>
      </c>
      <c r="J38" s="72">
        <v>19.479311947931201</v>
      </c>
      <c r="K38" s="66">
        <v>66.899116689911693</v>
      </c>
      <c r="L38" s="66">
        <v>12.691771269177099</v>
      </c>
      <c r="M38" s="66">
        <v>0.55788005578800604</v>
      </c>
      <c r="N38" s="66">
        <v>0</v>
      </c>
      <c r="O38" s="67">
        <v>0.371920037192004</v>
      </c>
    </row>
    <row r="39" spans="2:15" ht="32.25" customHeight="1" x14ac:dyDescent="0.15">
      <c r="B39" s="45">
        <v>12</v>
      </c>
      <c r="C39" s="46">
        <v>421</v>
      </c>
      <c r="D39" s="47">
        <v>1262</v>
      </c>
      <c r="E39" s="47">
        <v>440</v>
      </c>
      <c r="F39" s="47">
        <v>22</v>
      </c>
      <c r="G39" s="47">
        <v>0</v>
      </c>
      <c r="H39" s="70">
        <v>6</v>
      </c>
      <c r="I39" s="48">
        <v>2151</v>
      </c>
      <c r="J39" s="72">
        <v>19.572291957229201</v>
      </c>
      <c r="K39" s="66">
        <v>58.670385867038597</v>
      </c>
      <c r="L39" s="66">
        <v>20.455602045560202</v>
      </c>
      <c r="M39" s="66">
        <v>1.0227801022780101</v>
      </c>
      <c r="N39" s="66">
        <v>0</v>
      </c>
      <c r="O39" s="67">
        <v>0.27894002789400302</v>
      </c>
    </row>
    <row r="40" spans="2:15" ht="32.25" customHeight="1" x14ac:dyDescent="0.15">
      <c r="B40" s="45">
        <v>13</v>
      </c>
      <c r="C40" s="46">
        <v>601</v>
      </c>
      <c r="D40" s="47">
        <v>1302</v>
      </c>
      <c r="E40" s="47">
        <v>234</v>
      </c>
      <c r="F40" s="47">
        <v>10</v>
      </c>
      <c r="G40" s="47">
        <v>0</v>
      </c>
      <c r="H40" s="70">
        <v>4</v>
      </c>
      <c r="I40" s="48">
        <v>2151</v>
      </c>
      <c r="J40" s="72">
        <v>27.940492794049302</v>
      </c>
      <c r="K40" s="66">
        <v>60.529986052998602</v>
      </c>
      <c r="L40" s="66">
        <v>10.878661087866099</v>
      </c>
      <c r="M40" s="66">
        <v>0.46490004649000499</v>
      </c>
      <c r="N40" s="66">
        <v>0</v>
      </c>
      <c r="O40" s="67">
        <v>0.185960018596002</v>
      </c>
    </row>
    <row r="41" spans="2:15" ht="32.25" customHeight="1" x14ac:dyDescent="0.15">
      <c r="B41" s="45">
        <v>14</v>
      </c>
      <c r="C41" s="46">
        <v>709</v>
      </c>
      <c r="D41" s="47">
        <v>1272</v>
      </c>
      <c r="E41" s="47">
        <v>162</v>
      </c>
      <c r="F41" s="47">
        <v>6</v>
      </c>
      <c r="G41" s="47">
        <v>0</v>
      </c>
      <c r="H41" s="70">
        <v>2</v>
      </c>
      <c r="I41" s="48">
        <v>2151</v>
      </c>
      <c r="J41" s="72">
        <v>32.961413296141302</v>
      </c>
      <c r="K41" s="66">
        <v>59.135285913528598</v>
      </c>
      <c r="L41" s="66">
        <v>7.5313807531380803</v>
      </c>
      <c r="M41" s="66">
        <v>0.27894002789400302</v>
      </c>
      <c r="N41" s="66">
        <v>0</v>
      </c>
      <c r="O41" s="67">
        <v>9.2980009298000904E-2</v>
      </c>
    </row>
    <row r="42" spans="2:15" ht="32.25" customHeight="1" x14ac:dyDescent="0.15">
      <c r="B42" s="49">
        <v>15</v>
      </c>
      <c r="C42" s="46">
        <v>879</v>
      </c>
      <c r="D42" s="47">
        <v>1148</v>
      </c>
      <c r="E42" s="47">
        <v>120</v>
      </c>
      <c r="F42" s="47">
        <v>4</v>
      </c>
      <c r="G42" s="47">
        <v>0</v>
      </c>
      <c r="H42" s="70">
        <v>0</v>
      </c>
      <c r="I42" s="48">
        <v>2151</v>
      </c>
      <c r="J42" s="72">
        <v>40.864714086471402</v>
      </c>
      <c r="K42" s="66">
        <v>53.370525337052499</v>
      </c>
      <c r="L42" s="66">
        <v>5.5788005578800597</v>
      </c>
      <c r="M42" s="66">
        <v>0.185960018596002</v>
      </c>
      <c r="N42" s="66">
        <v>0</v>
      </c>
      <c r="O42" s="67">
        <v>0</v>
      </c>
    </row>
    <row r="43" spans="2:15" ht="32.25" customHeight="1" x14ac:dyDescent="0.15">
      <c r="B43" s="45">
        <v>16</v>
      </c>
      <c r="C43" s="46">
        <v>677</v>
      </c>
      <c r="D43" s="47">
        <v>1263</v>
      </c>
      <c r="E43" s="47">
        <v>201</v>
      </c>
      <c r="F43" s="47">
        <v>7</v>
      </c>
      <c r="G43" s="47">
        <v>0</v>
      </c>
      <c r="H43" s="70">
        <v>3</v>
      </c>
      <c r="I43" s="48">
        <v>2151</v>
      </c>
      <c r="J43" s="72">
        <v>31.473733147373299</v>
      </c>
      <c r="K43" s="66">
        <v>58.716875871687598</v>
      </c>
      <c r="L43" s="66">
        <v>9.3444909344490892</v>
      </c>
      <c r="M43" s="66">
        <v>0.32543003254300301</v>
      </c>
      <c r="N43" s="66">
        <v>0</v>
      </c>
      <c r="O43" s="67">
        <v>0.13947001394700101</v>
      </c>
    </row>
    <row r="44" spans="2:15" ht="32.25" customHeight="1" x14ac:dyDescent="0.15">
      <c r="B44" s="45">
        <v>17</v>
      </c>
      <c r="C44" s="46">
        <v>424</v>
      </c>
      <c r="D44" s="47">
        <v>1280</v>
      </c>
      <c r="E44" s="47">
        <v>425</v>
      </c>
      <c r="F44" s="47">
        <v>18</v>
      </c>
      <c r="G44" s="47">
        <v>0</v>
      </c>
      <c r="H44" s="70">
        <v>4</v>
      </c>
      <c r="I44" s="48">
        <v>2151</v>
      </c>
      <c r="J44" s="72">
        <v>19.711761971176202</v>
      </c>
      <c r="K44" s="66">
        <v>59.507205950720603</v>
      </c>
      <c r="L44" s="66">
        <v>19.7582519758252</v>
      </c>
      <c r="M44" s="66">
        <v>0.836820083682008</v>
      </c>
      <c r="N44" s="66">
        <v>0</v>
      </c>
      <c r="O44" s="67">
        <v>0.185960018596002</v>
      </c>
    </row>
    <row r="45" spans="2:15" ht="32.25" customHeight="1" x14ac:dyDescent="0.15">
      <c r="B45" s="49">
        <v>18</v>
      </c>
      <c r="C45" s="46">
        <v>0</v>
      </c>
      <c r="D45" s="47">
        <v>0</v>
      </c>
      <c r="E45" s="47">
        <v>0</v>
      </c>
      <c r="F45" s="47">
        <v>0</v>
      </c>
      <c r="G45" s="47">
        <v>0</v>
      </c>
      <c r="H45" s="70">
        <v>0</v>
      </c>
      <c r="I45" s="48">
        <v>0</v>
      </c>
      <c r="J45" s="72">
        <v>0</v>
      </c>
      <c r="K45" s="66">
        <v>0</v>
      </c>
      <c r="L45" s="66">
        <v>0</v>
      </c>
      <c r="M45" s="66">
        <v>0</v>
      </c>
      <c r="N45" s="66">
        <v>0</v>
      </c>
      <c r="O45" s="67">
        <v>0</v>
      </c>
    </row>
    <row r="46" spans="2:15" ht="32.25" customHeight="1" x14ac:dyDescent="0.15">
      <c r="B46" s="45">
        <v>19</v>
      </c>
      <c r="C46" s="46">
        <v>0</v>
      </c>
      <c r="D46" s="47">
        <v>0</v>
      </c>
      <c r="E46" s="47">
        <v>0</v>
      </c>
      <c r="F46" s="47">
        <v>0</v>
      </c>
      <c r="G46" s="47">
        <v>0</v>
      </c>
      <c r="H46" s="70">
        <v>0</v>
      </c>
      <c r="I46" s="48">
        <v>0</v>
      </c>
      <c r="J46" s="72">
        <v>0</v>
      </c>
      <c r="K46" s="66">
        <v>0</v>
      </c>
      <c r="L46" s="66">
        <v>0</v>
      </c>
      <c r="M46" s="66">
        <v>0</v>
      </c>
      <c r="N46" s="66">
        <v>0</v>
      </c>
      <c r="O46" s="67">
        <v>0</v>
      </c>
    </row>
    <row r="47" spans="2:15" ht="32.25" customHeight="1" x14ac:dyDescent="0.15">
      <c r="B47" s="49">
        <v>20</v>
      </c>
      <c r="C47" s="50">
        <v>0</v>
      </c>
      <c r="D47" s="51">
        <v>0</v>
      </c>
      <c r="E47" s="51">
        <v>0</v>
      </c>
      <c r="F47" s="51">
        <v>0</v>
      </c>
      <c r="G47" s="51">
        <v>0</v>
      </c>
      <c r="H47" s="71">
        <v>0</v>
      </c>
      <c r="I47" s="52">
        <v>0</v>
      </c>
      <c r="J47" s="73">
        <v>0</v>
      </c>
      <c r="K47" s="68">
        <v>0</v>
      </c>
      <c r="L47" s="68">
        <v>0</v>
      </c>
      <c r="M47" s="68">
        <v>0</v>
      </c>
      <c r="N47" s="68">
        <v>0</v>
      </c>
      <c r="O47" s="69">
        <v>0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x14ac:dyDescent="0.15">
      <c r="B49" t="s">
        <v>72</v>
      </c>
    </row>
    <row r="50" spans="2:25" ht="21.75" customHeight="1" x14ac:dyDescent="0.15">
      <c r="C50" s="117" t="s">
        <v>32</v>
      </c>
      <c r="D50" s="118"/>
      <c r="E50" s="118"/>
      <c r="F50" s="118"/>
      <c r="G50" s="118"/>
      <c r="H50" s="118"/>
      <c r="I50" s="118"/>
      <c r="J50" s="118" t="s">
        <v>33</v>
      </c>
      <c r="K50" s="118"/>
      <c r="L50" s="118"/>
      <c r="M50" s="118"/>
      <c r="N50" s="118"/>
      <c r="O50" s="119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42" t="s">
        <v>40</v>
      </c>
      <c r="I51" s="43" t="s">
        <v>41</v>
      </c>
      <c r="J51" s="44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535</v>
      </c>
      <c r="D52" s="47">
        <v>638</v>
      </c>
      <c r="E52" s="47">
        <v>66</v>
      </c>
      <c r="F52" s="47">
        <v>10</v>
      </c>
      <c r="G52" s="47">
        <v>0</v>
      </c>
      <c r="H52" s="70">
        <v>0</v>
      </c>
      <c r="I52" s="48">
        <v>1249</v>
      </c>
      <c r="J52" s="72">
        <v>42.834267413931101</v>
      </c>
      <c r="K52" s="66">
        <v>51.080864691753398</v>
      </c>
      <c r="L52" s="66">
        <v>5.2842273819055201</v>
      </c>
      <c r="M52" s="66">
        <v>0.80064051240992795</v>
      </c>
      <c r="N52" s="66">
        <v>0</v>
      </c>
      <c r="O52" s="67">
        <v>0</v>
      </c>
    </row>
    <row r="53" spans="2:25" ht="32.25" customHeight="1" x14ac:dyDescent="0.15">
      <c r="B53" s="45">
        <v>2</v>
      </c>
      <c r="C53" s="46">
        <v>351</v>
      </c>
      <c r="D53" s="47">
        <v>690</v>
      </c>
      <c r="E53" s="47">
        <v>190</v>
      </c>
      <c r="F53" s="47">
        <v>18</v>
      </c>
      <c r="G53" s="47">
        <v>0</v>
      </c>
      <c r="H53" s="70">
        <v>0</v>
      </c>
      <c r="I53" s="48">
        <v>1249</v>
      </c>
      <c r="J53" s="72">
        <v>28.102481985588501</v>
      </c>
      <c r="K53" s="66">
        <v>55.244195356284997</v>
      </c>
      <c r="L53" s="66">
        <v>15.212169735788599</v>
      </c>
      <c r="M53" s="66">
        <v>1.4411529223378701</v>
      </c>
      <c r="N53" s="66">
        <v>0</v>
      </c>
      <c r="O53" s="67">
        <v>0</v>
      </c>
    </row>
    <row r="54" spans="2:25" ht="32.25" customHeight="1" x14ac:dyDescent="0.15">
      <c r="B54" s="45">
        <v>3</v>
      </c>
      <c r="C54" s="46">
        <v>293</v>
      </c>
      <c r="D54" s="47">
        <v>798</v>
      </c>
      <c r="E54" s="47">
        <v>146</v>
      </c>
      <c r="F54" s="47">
        <v>12</v>
      </c>
      <c r="G54" s="47">
        <v>0</v>
      </c>
      <c r="H54" s="70">
        <v>0</v>
      </c>
      <c r="I54" s="48">
        <v>1249</v>
      </c>
      <c r="J54" s="72">
        <v>23.458767013610899</v>
      </c>
      <c r="K54" s="66">
        <v>63.8911128903123</v>
      </c>
      <c r="L54" s="66">
        <v>11.6893514811849</v>
      </c>
      <c r="M54" s="66">
        <v>0.96076861489191301</v>
      </c>
      <c r="N54" s="66">
        <v>0</v>
      </c>
      <c r="O54" s="67">
        <v>0</v>
      </c>
    </row>
    <row r="55" spans="2:25" ht="32.25" customHeight="1" x14ac:dyDescent="0.15">
      <c r="B55" s="45">
        <v>4</v>
      </c>
      <c r="C55" s="46">
        <v>512</v>
      </c>
      <c r="D55" s="47">
        <v>691</v>
      </c>
      <c r="E55" s="47">
        <v>41</v>
      </c>
      <c r="F55" s="47">
        <v>2</v>
      </c>
      <c r="G55" s="47">
        <v>0</v>
      </c>
      <c r="H55" s="70">
        <v>3</v>
      </c>
      <c r="I55" s="48">
        <v>1249</v>
      </c>
      <c r="J55" s="72">
        <v>40.992794235388303</v>
      </c>
      <c r="K55" s="66">
        <v>55.324259407526</v>
      </c>
      <c r="L55" s="66">
        <v>3.2826261008806998</v>
      </c>
      <c r="M55" s="66">
        <v>0.160128102481986</v>
      </c>
      <c r="N55" s="66">
        <v>0</v>
      </c>
      <c r="O55" s="67">
        <v>0.240192153722978</v>
      </c>
    </row>
    <row r="56" spans="2:25" ht="32.25" customHeight="1" x14ac:dyDescent="0.15">
      <c r="B56" s="45">
        <v>5</v>
      </c>
      <c r="C56" s="46">
        <v>715</v>
      </c>
      <c r="D56" s="47">
        <v>492</v>
      </c>
      <c r="E56" s="47">
        <v>40</v>
      </c>
      <c r="F56" s="47">
        <v>1</v>
      </c>
      <c r="G56" s="47">
        <v>0</v>
      </c>
      <c r="H56" s="70">
        <v>1</v>
      </c>
      <c r="I56" s="48">
        <v>1249</v>
      </c>
      <c r="J56" s="72">
        <v>57.245796637309802</v>
      </c>
      <c r="K56" s="66">
        <v>39.391513210568498</v>
      </c>
      <c r="L56" s="66">
        <v>3.20256204963971</v>
      </c>
      <c r="M56" s="66">
        <v>8.0064051240992806E-2</v>
      </c>
      <c r="N56" s="66">
        <v>0</v>
      </c>
      <c r="O56" s="67">
        <v>8.0064051240992806E-2</v>
      </c>
    </row>
    <row r="57" spans="2:25" ht="32.25" customHeight="1" x14ac:dyDescent="0.15">
      <c r="B57" s="45">
        <v>6</v>
      </c>
      <c r="C57" s="46">
        <v>366</v>
      </c>
      <c r="D57" s="47">
        <v>721</v>
      </c>
      <c r="E57" s="47">
        <v>150</v>
      </c>
      <c r="F57" s="47">
        <v>11</v>
      </c>
      <c r="G57" s="47">
        <v>0</v>
      </c>
      <c r="H57" s="70">
        <v>1</v>
      </c>
      <c r="I57" s="48">
        <v>1249</v>
      </c>
      <c r="J57" s="72">
        <v>29.303442754203399</v>
      </c>
      <c r="K57" s="66">
        <v>57.726180944755797</v>
      </c>
      <c r="L57" s="66">
        <v>12.0096076861489</v>
      </c>
      <c r="M57" s="66">
        <v>0.88070456365092098</v>
      </c>
      <c r="N57" s="66">
        <v>0</v>
      </c>
      <c r="O57" s="67">
        <v>8.0064051240992806E-2</v>
      </c>
    </row>
    <row r="58" spans="2:25" ht="32.25" customHeight="1" x14ac:dyDescent="0.15">
      <c r="B58" s="45">
        <v>7</v>
      </c>
      <c r="C58" s="46">
        <v>724</v>
      </c>
      <c r="D58" s="47">
        <v>491</v>
      </c>
      <c r="E58" s="47">
        <v>30</v>
      </c>
      <c r="F58" s="47">
        <v>4</v>
      </c>
      <c r="G58" s="47">
        <v>0</v>
      </c>
      <c r="H58" s="70">
        <v>0</v>
      </c>
      <c r="I58" s="48">
        <v>1249</v>
      </c>
      <c r="J58" s="72">
        <v>57.966373098478797</v>
      </c>
      <c r="K58" s="66">
        <v>39.311449159327502</v>
      </c>
      <c r="L58" s="66">
        <v>2.40192153722978</v>
      </c>
      <c r="M58" s="66">
        <v>0.320256204963971</v>
      </c>
      <c r="N58" s="66">
        <v>0</v>
      </c>
      <c r="O58" s="67">
        <v>0</v>
      </c>
    </row>
    <row r="59" spans="2:25" ht="32.25" customHeight="1" x14ac:dyDescent="0.15">
      <c r="B59" s="45">
        <v>8</v>
      </c>
      <c r="C59" s="46">
        <v>557</v>
      </c>
      <c r="D59" s="47">
        <v>640</v>
      </c>
      <c r="E59" s="47">
        <v>47</v>
      </c>
      <c r="F59" s="47">
        <v>4</v>
      </c>
      <c r="G59" s="47">
        <v>0</v>
      </c>
      <c r="H59" s="70">
        <v>1</v>
      </c>
      <c r="I59" s="48">
        <v>1249</v>
      </c>
      <c r="J59" s="72">
        <v>44.595676541232997</v>
      </c>
      <c r="K59" s="66">
        <v>51.240992794235403</v>
      </c>
      <c r="L59" s="66">
        <v>3.76301040832666</v>
      </c>
      <c r="M59" s="66">
        <v>0.320256204963971</v>
      </c>
      <c r="N59" s="66">
        <v>0</v>
      </c>
      <c r="O59" s="67">
        <v>8.0064051240992806E-2</v>
      </c>
    </row>
    <row r="60" spans="2:25" ht="32.25" customHeight="1" x14ac:dyDescent="0.15">
      <c r="B60" s="45">
        <v>9</v>
      </c>
      <c r="C60" s="46">
        <v>184</v>
      </c>
      <c r="D60" s="47">
        <v>752</v>
      </c>
      <c r="E60" s="47">
        <v>285</v>
      </c>
      <c r="F60" s="47">
        <v>26</v>
      </c>
      <c r="G60" s="47">
        <v>0</v>
      </c>
      <c r="H60" s="70">
        <v>2</v>
      </c>
      <c r="I60" s="48">
        <v>1249</v>
      </c>
      <c r="J60" s="72">
        <v>14.7317854283427</v>
      </c>
      <c r="K60" s="66">
        <v>60.208166533226603</v>
      </c>
      <c r="L60" s="66">
        <v>22.818254603682899</v>
      </c>
      <c r="M60" s="66">
        <v>2.0816653322658101</v>
      </c>
      <c r="N60" s="66">
        <v>0</v>
      </c>
      <c r="O60" s="67">
        <v>0.160128102481986</v>
      </c>
    </row>
    <row r="61" spans="2:25" ht="32.25" customHeight="1" x14ac:dyDescent="0.15">
      <c r="B61" s="45">
        <v>10</v>
      </c>
      <c r="C61" s="46">
        <v>421</v>
      </c>
      <c r="D61" s="47">
        <v>636</v>
      </c>
      <c r="E61" s="47">
        <v>171</v>
      </c>
      <c r="F61" s="47">
        <v>21</v>
      </c>
      <c r="G61" s="47">
        <v>0</v>
      </c>
      <c r="H61" s="70">
        <v>0</v>
      </c>
      <c r="I61" s="48">
        <v>1249</v>
      </c>
      <c r="J61" s="72">
        <v>33.706965572458003</v>
      </c>
      <c r="K61" s="66">
        <v>50.920736589271399</v>
      </c>
      <c r="L61" s="66">
        <v>13.6909527622098</v>
      </c>
      <c r="M61" s="66">
        <v>1.6813450760608499</v>
      </c>
      <c r="N61" s="66">
        <v>0</v>
      </c>
      <c r="O61" s="67">
        <v>0</v>
      </c>
    </row>
    <row r="62" spans="2:25" ht="32.25" customHeight="1" x14ac:dyDescent="0.15">
      <c r="B62" s="45">
        <v>11</v>
      </c>
      <c r="C62" s="46">
        <v>212</v>
      </c>
      <c r="D62" s="47">
        <v>798</v>
      </c>
      <c r="E62" s="47">
        <v>221</v>
      </c>
      <c r="F62" s="47">
        <v>16</v>
      </c>
      <c r="G62" s="47">
        <v>0</v>
      </c>
      <c r="H62" s="70">
        <v>2</v>
      </c>
      <c r="I62" s="48">
        <v>1249</v>
      </c>
      <c r="J62" s="72">
        <v>16.973578863090498</v>
      </c>
      <c r="K62" s="66">
        <v>63.8911128903123</v>
      </c>
      <c r="L62" s="66">
        <v>17.694155324259398</v>
      </c>
      <c r="M62" s="66">
        <v>1.28102481985588</v>
      </c>
      <c r="N62" s="66">
        <v>0</v>
      </c>
      <c r="O62" s="67">
        <v>0.160128102481986</v>
      </c>
    </row>
    <row r="63" spans="2:25" ht="32.25" customHeight="1" x14ac:dyDescent="0.15">
      <c r="B63" s="45">
        <v>12</v>
      </c>
      <c r="C63" s="46">
        <v>168</v>
      </c>
      <c r="D63" s="47">
        <v>655</v>
      </c>
      <c r="E63" s="47">
        <v>377</v>
      </c>
      <c r="F63" s="47">
        <v>48</v>
      </c>
      <c r="G63" s="47">
        <v>0</v>
      </c>
      <c r="H63" s="70">
        <v>1</v>
      </c>
      <c r="I63" s="48">
        <v>1249</v>
      </c>
      <c r="J63" s="72">
        <v>13.450760608486799</v>
      </c>
      <c r="K63" s="66">
        <v>52.441953562850301</v>
      </c>
      <c r="L63" s="66">
        <v>30.1841473178543</v>
      </c>
      <c r="M63" s="66">
        <v>3.8430744595676498</v>
      </c>
      <c r="N63" s="66">
        <v>0</v>
      </c>
      <c r="O63" s="67">
        <v>8.0064051240992806E-2</v>
      </c>
    </row>
    <row r="64" spans="2:25" ht="32.25" customHeight="1" x14ac:dyDescent="0.15">
      <c r="B64" s="45">
        <v>13</v>
      </c>
      <c r="C64" s="46">
        <v>276</v>
      </c>
      <c r="D64" s="47">
        <v>749</v>
      </c>
      <c r="E64" s="47">
        <v>218</v>
      </c>
      <c r="F64" s="47">
        <v>4</v>
      </c>
      <c r="G64" s="47">
        <v>0</v>
      </c>
      <c r="H64" s="70">
        <v>2</v>
      </c>
      <c r="I64" s="48">
        <v>1249</v>
      </c>
      <c r="J64" s="72">
        <v>22.097678142513999</v>
      </c>
      <c r="K64" s="66">
        <v>59.967974379503602</v>
      </c>
      <c r="L64" s="66">
        <v>17.453963170536401</v>
      </c>
      <c r="M64" s="66">
        <v>0.320256204963971</v>
      </c>
      <c r="N64" s="66">
        <v>0</v>
      </c>
      <c r="O64" s="67">
        <v>0.160128102481986</v>
      </c>
    </row>
    <row r="65" spans="2:25" ht="32.25" customHeight="1" x14ac:dyDescent="0.15">
      <c r="B65" s="45">
        <v>14</v>
      </c>
      <c r="C65" s="46">
        <v>304</v>
      </c>
      <c r="D65" s="47">
        <v>760</v>
      </c>
      <c r="E65" s="47">
        <v>173</v>
      </c>
      <c r="F65" s="47">
        <v>6</v>
      </c>
      <c r="G65" s="47">
        <v>0</v>
      </c>
      <c r="H65" s="70">
        <v>6</v>
      </c>
      <c r="I65" s="48">
        <v>1249</v>
      </c>
      <c r="J65" s="72">
        <v>24.339471577261801</v>
      </c>
      <c r="K65" s="66">
        <v>60.848678943154503</v>
      </c>
      <c r="L65" s="66">
        <v>13.8510808646918</v>
      </c>
      <c r="M65" s="66">
        <v>0.480384307445957</v>
      </c>
      <c r="N65" s="66">
        <v>0</v>
      </c>
      <c r="O65" s="67">
        <v>0.480384307445957</v>
      </c>
    </row>
    <row r="66" spans="2:25" ht="32.25" customHeight="1" x14ac:dyDescent="0.15">
      <c r="B66" s="49">
        <v>15</v>
      </c>
      <c r="C66" s="46">
        <v>449</v>
      </c>
      <c r="D66" s="47">
        <v>717</v>
      </c>
      <c r="E66" s="47">
        <v>74</v>
      </c>
      <c r="F66" s="47">
        <v>3</v>
      </c>
      <c r="G66" s="47">
        <v>0</v>
      </c>
      <c r="H66" s="70">
        <v>6</v>
      </c>
      <c r="I66" s="48">
        <v>1249</v>
      </c>
      <c r="J66" s="72">
        <v>35.948759007205801</v>
      </c>
      <c r="K66" s="66">
        <v>57.4059247397918</v>
      </c>
      <c r="L66" s="66">
        <v>5.9247397918334697</v>
      </c>
      <c r="M66" s="66">
        <v>0.240192153722978</v>
      </c>
      <c r="N66" s="66">
        <v>0</v>
      </c>
      <c r="O66" s="67">
        <v>0.480384307445957</v>
      </c>
    </row>
    <row r="67" spans="2:25" ht="32.25" customHeight="1" x14ac:dyDescent="0.15">
      <c r="B67" s="45">
        <v>16</v>
      </c>
      <c r="C67" s="46">
        <v>262</v>
      </c>
      <c r="D67" s="47">
        <v>761</v>
      </c>
      <c r="E67" s="47">
        <v>203</v>
      </c>
      <c r="F67" s="47">
        <v>17</v>
      </c>
      <c r="G67" s="47">
        <v>0</v>
      </c>
      <c r="H67" s="70">
        <v>6</v>
      </c>
      <c r="I67" s="48">
        <v>1249</v>
      </c>
      <c r="J67" s="72">
        <v>20.9767814251401</v>
      </c>
      <c r="K67" s="66">
        <v>60.928742994395499</v>
      </c>
      <c r="L67" s="66">
        <v>16.253002401921499</v>
      </c>
      <c r="M67" s="66">
        <v>1.36108887109688</v>
      </c>
      <c r="N67" s="66">
        <v>0</v>
      </c>
      <c r="O67" s="67">
        <v>0.480384307445957</v>
      </c>
    </row>
    <row r="68" spans="2:25" ht="32.25" customHeight="1" x14ac:dyDescent="0.15">
      <c r="B68" s="45">
        <v>17</v>
      </c>
      <c r="C68" s="46">
        <v>148</v>
      </c>
      <c r="D68" s="47">
        <v>667</v>
      </c>
      <c r="E68" s="47">
        <v>375</v>
      </c>
      <c r="F68" s="47">
        <v>47</v>
      </c>
      <c r="G68" s="47">
        <v>0</v>
      </c>
      <c r="H68" s="70">
        <v>12</v>
      </c>
      <c r="I68" s="48">
        <v>1249</v>
      </c>
      <c r="J68" s="72">
        <v>11.8494795836669</v>
      </c>
      <c r="K68" s="66">
        <v>53.402722177742199</v>
      </c>
      <c r="L68" s="66">
        <v>30.024019215372299</v>
      </c>
      <c r="M68" s="66">
        <v>3.76301040832666</v>
      </c>
      <c r="N68" s="66">
        <v>0</v>
      </c>
      <c r="O68" s="67">
        <v>0.96076861489191301</v>
      </c>
    </row>
    <row r="69" spans="2:25" ht="32.25" customHeight="1" x14ac:dyDescent="0.15">
      <c r="B69" s="49">
        <v>18</v>
      </c>
      <c r="C69" s="46">
        <v>0</v>
      </c>
      <c r="D69" s="47">
        <v>0</v>
      </c>
      <c r="E69" s="47">
        <v>0</v>
      </c>
      <c r="F69" s="47">
        <v>0</v>
      </c>
      <c r="G69" s="47">
        <v>0</v>
      </c>
      <c r="H69" s="70">
        <v>0</v>
      </c>
      <c r="I69" s="48">
        <v>0</v>
      </c>
      <c r="J69" s="72">
        <v>0</v>
      </c>
      <c r="K69" s="66">
        <v>0</v>
      </c>
      <c r="L69" s="66">
        <v>0</v>
      </c>
      <c r="M69" s="66">
        <v>0</v>
      </c>
      <c r="N69" s="66">
        <v>0</v>
      </c>
      <c r="O69" s="67">
        <v>0</v>
      </c>
    </row>
    <row r="70" spans="2:25" ht="32.25" customHeight="1" x14ac:dyDescent="0.15">
      <c r="B70" s="45">
        <v>19</v>
      </c>
      <c r="C70" s="46">
        <v>0</v>
      </c>
      <c r="D70" s="47">
        <v>0</v>
      </c>
      <c r="E70" s="47">
        <v>0</v>
      </c>
      <c r="F70" s="47">
        <v>0</v>
      </c>
      <c r="G70" s="47">
        <v>0</v>
      </c>
      <c r="H70" s="70">
        <v>0</v>
      </c>
      <c r="I70" s="48">
        <v>0</v>
      </c>
      <c r="J70" s="72">
        <v>0</v>
      </c>
      <c r="K70" s="66">
        <v>0</v>
      </c>
      <c r="L70" s="66">
        <v>0</v>
      </c>
      <c r="M70" s="66">
        <v>0</v>
      </c>
      <c r="N70" s="66">
        <v>0</v>
      </c>
      <c r="O70" s="67">
        <v>0</v>
      </c>
    </row>
    <row r="71" spans="2:25" ht="32.25" customHeight="1" x14ac:dyDescent="0.15">
      <c r="B71" s="49">
        <v>20</v>
      </c>
      <c r="C71" s="50">
        <v>0</v>
      </c>
      <c r="D71" s="51">
        <v>0</v>
      </c>
      <c r="E71" s="51">
        <v>0</v>
      </c>
      <c r="F71" s="51">
        <v>0</v>
      </c>
      <c r="G71" s="51">
        <v>0</v>
      </c>
      <c r="H71" s="71">
        <v>0</v>
      </c>
      <c r="I71" s="52">
        <v>0</v>
      </c>
      <c r="J71" s="73">
        <v>0</v>
      </c>
      <c r="K71" s="68">
        <v>0</v>
      </c>
      <c r="L71" s="68">
        <v>0</v>
      </c>
      <c r="M71" s="68">
        <v>0</v>
      </c>
      <c r="N71" s="68">
        <v>0</v>
      </c>
      <c r="O71" s="69">
        <v>0</v>
      </c>
    </row>
    <row r="73" spans="2:25" x14ac:dyDescent="0.15">
      <c r="B73" t="s">
        <v>77</v>
      </c>
    </row>
    <row r="74" spans="2:25" ht="21.75" customHeight="1" x14ac:dyDescent="0.15">
      <c r="C74" s="117" t="s">
        <v>32</v>
      </c>
      <c r="D74" s="118"/>
      <c r="E74" s="118"/>
      <c r="F74" s="118"/>
      <c r="G74" s="118"/>
      <c r="H74" s="118"/>
      <c r="I74" s="118"/>
      <c r="J74" s="118" t="s">
        <v>33</v>
      </c>
      <c r="K74" s="118"/>
      <c r="L74" s="118"/>
      <c r="M74" s="118"/>
      <c r="N74" s="118"/>
      <c r="O74" s="119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2005</v>
      </c>
      <c r="D76" s="56">
        <f t="shared" ref="D76:I76" si="0">D4+D28+D52</f>
        <v>1625</v>
      </c>
      <c r="E76" s="56">
        <f t="shared" si="0"/>
        <v>150</v>
      </c>
      <c r="F76" s="56">
        <f t="shared" si="0"/>
        <v>17</v>
      </c>
      <c r="G76" s="56">
        <f t="shared" si="0"/>
        <v>0</v>
      </c>
      <c r="H76" s="57">
        <f t="shared" si="0"/>
        <v>2</v>
      </c>
      <c r="I76" s="55">
        <f t="shared" si="0"/>
        <v>3799</v>
      </c>
      <c r="J76" s="58">
        <f t="shared" ref="J76:J95" si="1">C76/I76*100</f>
        <v>52.777046591208212</v>
      </c>
      <c r="K76" s="59">
        <f t="shared" ref="K76:K95" si="2">D76/I76*100</f>
        <v>42.774414319557778</v>
      </c>
      <c r="L76" s="59">
        <f t="shared" ref="L76:L95" si="3">E76/I76*100</f>
        <v>3.9484074756514871</v>
      </c>
      <c r="M76" s="59">
        <f t="shared" ref="M76:M95" si="4">F76/I76*100</f>
        <v>0.44748618057383521</v>
      </c>
      <c r="N76" s="59">
        <f t="shared" ref="N76:N95" si="5">G76/I76*100</f>
        <v>0</v>
      </c>
      <c r="O76" s="60">
        <f t="shared" ref="O76:O95" si="6">H76/I76*100</f>
        <v>5.2645433008686494E-2</v>
      </c>
    </row>
    <row r="77" spans="2:25" ht="32.25" customHeight="1" x14ac:dyDescent="0.15">
      <c r="B77" s="45">
        <v>2</v>
      </c>
      <c r="C77" s="55">
        <f t="shared" ref="C77:I80" si="7">C5+C29+C53</f>
        <v>1073</v>
      </c>
      <c r="D77" s="56">
        <f t="shared" si="7"/>
        <v>2163</v>
      </c>
      <c r="E77" s="56">
        <f t="shared" si="7"/>
        <v>517</v>
      </c>
      <c r="F77" s="56">
        <f t="shared" si="7"/>
        <v>45</v>
      </c>
      <c r="G77" s="56">
        <f t="shared" si="7"/>
        <v>0</v>
      </c>
      <c r="H77" s="57">
        <f t="shared" si="7"/>
        <v>1</v>
      </c>
      <c r="I77" s="55">
        <f t="shared" si="7"/>
        <v>3799</v>
      </c>
      <c r="J77" s="58">
        <f t="shared" si="1"/>
        <v>28.244274809160309</v>
      </c>
      <c r="K77" s="59">
        <f t="shared" si="2"/>
        <v>56.936035798894444</v>
      </c>
      <c r="L77" s="59">
        <f t="shared" si="3"/>
        <v>13.60884443274546</v>
      </c>
      <c r="M77" s="59">
        <f t="shared" si="4"/>
        <v>1.1845222426954463</v>
      </c>
      <c r="N77" s="59">
        <f t="shared" si="5"/>
        <v>0</v>
      </c>
      <c r="O77" s="60">
        <f t="shared" si="6"/>
        <v>2.6322716504343247E-2</v>
      </c>
    </row>
    <row r="78" spans="2:25" ht="32.25" customHeight="1" x14ac:dyDescent="0.15">
      <c r="B78" s="45">
        <v>3</v>
      </c>
      <c r="C78" s="55">
        <f t="shared" si="7"/>
        <v>1438</v>
      </c>
      <c r="D78" s="56">
        <f t="shared" si="7"/>
        <v>2067</v>
      </c>
      <c r="E78" s="56">
        <f t="shared" si="7"/>
        <v>268</v>
      </c>
      <c r="F78" s="56">
        <f t="shared" si="7"/>
        <v>20</v>
      </c>
      <c r="G78" s="56">
        <f t="shared" si="7"/>
        <v>0</v>
      </c>
      <c r="H78" s="57">
        <f t="shared" si="7"/>
        <v>6</v>
      </c>
      <c r="I78" s="55">
        <f t="shared" si="7"/>
        <v>3799</v>
      </c>
      <c r="J78" s="58">
        <f t="shared" si="1"/>
        <v>37.852066333245595</v>
      </c>
      <c r="K78" s="59">
        <f t="shared" si="2"/>
        <v>54.409055014477495</v>
      </c>
      <c r="L78" s="59">
        <f t="shared" si="3"/>
        <v>7.0544880231639908</v>
      </c>
      <c r="M78" s="59">
        <f t="shared" si="4"/>
        <v>0.52645433008686493</v>
      </c>
      <c r="N78" s="59">
        <f t="shared" si="5"/>
        <v>0</v>
      </c>
      <c r="O78" s="60">
        <f t="shared" si="6"/>
        <v>0.15793629902605949</v>
      </c>
    </row>
    <row r="79" spans="2:25" ht="32.25" customHeight="1" x14ac:dyDescent="0.15">
      <c r="B79" s="45">
        <v>4</v>
      </c>
      <c r="C79" s="55">
        <f t="shared" si="7"/>
        <v>1598</v>
      </c>
      <c r="D79" s="56">
        <f t="shared" si="7"/>
        <v>1994</v>
      </c>
      <c r="E79" s="56">
        <f t="shared" si="7"/>
        <v>190</v>
      </c>
      <c r="F79" s="56">
        <f t="shared" si="7"/>
        <v>8</v>
      </c>
      <c r="G79" s="56">
        <f t="shared" si="7"/>
        <v>0</v>
      </c>
      <c r="H79" s="57">
        <f t="shared" si="7"/>
        <v>9</v>
      </c>
      <c r="I79" s="55">
        <f t="shared" si="7"/>
        <v>3799</v>
      </c>
      <c r="J79" s="58">
        <f t="shared" si="1"/>
        <v>42.063700973940513</v>
      </c>
      <c r="K79" s="59">
        <f t="shared" si="2"/>
        <v>52.487496709660441</v>
      </c>
      <c r="L79" s="59">
        <f t="shared" si="3"/>
        <v>5.0013161358252169</v>
      </c>
      <c r="M79" s="59">
        <f t="shared" si="4"/>
        <v>0.21058173203474598</v>
      </c>
      <c r="N79" s="59">
        <f t="shared" si="5"/>
        <v>0</v>
      </c>
      <c r="O79" s="60">
        <f t="shared" si="6"/>
        <v>0.23690444853908924</v>
      </c>
    </row>
    <row r="80" spans="2:25" ht="32.25" customHeight="1" x14ac:dyDescent="0.15">
      <c r="B80" s="45">
        <v>5</v>
      </c>
      <c r="C80" s="55">
        <f t="shared" si="7"/>
        <v>2309</v>
      </c>
      <c r="D80" s="56">
        <f t="shared" si="7"/>
        <v>1405</v>
      </c>
      <c r="E80" s="56">
        <f t="shared" si="7"/>
        <v>73</v>
      </c>
      <c r="F80" s="56">
        <f t="shared" si="7"/>
        <v>6</v>
      </c>
      <c r="G80" s="56">
        <f t="shared" si="7"/>
        <v>0</v>
      </c>
      <c r="H80" s="57">
        <f t="shared" si="7"/>
        <v>6</v>
      </c>
      <c r="I80" s="55">
        <f t="shared" si="7"/>
        <v>3799</v>
      </c>
      <c r="J80" s="58">
        <f t="shared" si="1"/>
        <v>60.77915240852856</v>
      </c>
      <c r="K80" s="59">
        <f t="shared" si="2"/>
        <v>36.983416688602269</v>
      </c>
      <c r="L80" s="59">
        <f t="shared" si="3"/>
        <v>1.921558304817057</v>
      </c>
      <c r="M80" s="59">
        <f t="shared" si="4"/>
        <v>0.15793629902605949</v>
      </c>
      <c r="N80" s="59">
        <f t="shared" si="5"/>
        <v>0</v>
      </c>
      <c r="O80" s="60">
        <f t="shared" si="6"/>
        <v>0.15793629902605949</v>
      </c>
    </row>
    <row r="81" spans="2:15" ht="32.25" customHeight="1" x14ac:dyDescent="0.15">
      <c r="B81" s="45">
        <v>6</v>
      </c>
      <c r="C81" s="55">
        <f t="shared" ref="C81:I81" si="8">C33+C57</f>
        <v>1196</v>
      </c>
      <c r="D81" s="56">
        <f t="shared" si="8"/>
        <v>1853</v>
      </c>
      <c r="E81" s="56">
        <f t="shared" si="8"/>
        <v>325</v>
      </c>
      <c r="F81" s="56">
        <f t="shared" si="8"/>
        <v>20</v>
      </c>
      <c r="G81" s="56">
        <f t="shared" si="8"/>
        <v>0</v>
      </c>
      <c r="H81" s="57">
        <f t="shared" si="8"/>
        <v>6</v>
      </c>
      <c r="I81" s="55">
        <f t="shared" si="8"/>
        <v>3400</v>
      </c>
      <c r="J81" s="58">
        <f t="shared" si="1"/>
        <v>35.17647058823529</v>
      </c>
      <c r="K81" s="59">
        <f t="shared" si="2"/>
        <v>54.500000000000007</v>
      </c>
      <c r="L81" s="59">
        <f t="shared" si="3"/>
        <v>9.5588235294117645</v>
      </c>
      <c r="M81" s="59">
        <f t="shared" si="4"/>
        <v>0.58823529411764708</v>
      </c>
      <c r="N81" s="59">
        <f t="shared" si="5"/>
        <v>0</v>
      </c>
      <c r="O81" s="60">
        <f t="shared" si="6"/>
        <v>0.17647058823529413</v>
      </c>
    </row>
    <row r="82" spans="2:15" ht="32.25" customHeight="1" x14ac:dyDescent="0.15">
      <c r="B82" s="45">
        <v>7</v>
      </c>
      <c r="C82" s="55">
        <f t="shared" ref="C82:I95" si="9">C9+C34+C58</f>
        <v>2446</v>
      </c>
      <c r="D82" s="56">
        <f t="shared" si="9"/>
        <v>1288</v>
      </c>
      <c r="E82" s="56">
        <f t="shared" si="9"/>
        <v>57</v>
      </c>
      <c r="F82" s="56">
        <f t="shared" si="9"/>
        <v>8</v>
      </c>
      <c r="G82" s="56">
        <f t="shared" si="9"/>
        <v>0</v>
      </c>
      <c r="H82" s="57">
        <f t="shared" si="9"/>
        <v>0</v>
      </c>
      <c r="I82" s="55">
        <f t="shared" si="9"/>
        <v>3799</v>
      </c>
      <c r="J82" s="58">
        <f t="shared" si="1"/>
        <v>64.385364569623576</v>
      </c>
      <c r="K82" s="59">
        <f t="shared" si="2"/>
        <v>33.903658857594102</v>
      </c>
      <c r="L82" s="59">
        <f t="shared" si="3"/>
        <v>1.5003948407475651</v>
      </c>
      <c r="M82" s="59">
        <f t="shared" si="4"/>
        <v>0.21058173203474598</v>
      </c>
      <c r="N82" s="59">
        <f t="shared" si="5"/>
        <v>0</v>
      </c>
      <c r="O82" s="60">
        <f t="shared" si="6"/>
        <v>0</v>
      </c>
    </row>
    <row r="83" spans="2:15" ht="32.25" customHeight="1" x14ac:dyDescent="0.15">
      <c r="B83" s="45">
        <v>8</v>
      </c>
      <c r="C83" s="55">
        <f t="shared" si="9"/>
        <v>1969</v>
      </c>
      <c r="D83" s="56">
        <f t="shared" si="9"/>
        <v>1710</v>
      </c>
      <c r="E83" s="56">
        <f t="shared" si="9"/>
        <v>104</v>
      </c>
      <c r="F83" s="56">
        <f t="shared" si="9"/>
        <v>11</v>
      </c>
      <c r="G83" s="56">
        <f t="shared" si="9"/>
        <v>0</v>
      </c>
      <c r="H83" s="57">
        <f t="shared" si="9"/>
        <v>5</v>
      </c>
      <c r="I83" s="55">
        <f t="shared" si="9"/>
        <v>3799</v>
      </c>
      <c r="J83" s="58">
        <f t="shared" si="1"/>
        <v>51.829428797051861</v>
      </c>
      <c r="K83" s="59">
        <f t="shared" si="2"/>
        <v>45.011845222426956</v>
      </c>
      <c r="L83" s="59">
        <f t="shared" si="3"/>
        <v>2.7375625164516979</v>
      </c>
      <c r="M83" s="59">
        <f t="shared" si="4"/>
        <v>0.28954988154777572</v>
      </c>
      <c r="N83" s="59">
        <f t="shared" si="5"/>
        <v>0</v>
      </c>
      <c r="O83" s="60">
        <f t="shared" si="6"/>
        <v>0.13161358252171623</v>
      </c>
    </row>
    <row r="84" spans="2:15" ht="32.25" customHeight="1" x14ac:dyDescent="0.15">
      <c r="B84" s="45">
        <v>9</v>
      </c>
      <c r="C84" s="55">
        <f t="shared" si="9"/>
        <v>686</v>
      </c>
      <c r="D84" s="56">
        <f t="shared" si="9"/>
        <v>2231</v>
      </c>
      <c r="E84" s="56">
        <f t="shared" si="9"/>
        <v>824</v>
      </c>
      <c r="F84" s="56">
        <f t="shared" si="9"/>
        <v>55</v>
      </c>
      <c r="G84" s="56">
        <f t="shared" si="9"/>
        <v>0</v>
      </c>
      <c r="H84" s="57">
        <f t="shared" si="9"/>
        <v>3</v>
      </c>
      <c r="I84" s="55">
        <f t="shared" si="9"/>
        <v>3799</v>
      </c>
      <c r="J84" s="58">
        <f t="shared" si="1"/>
        <v>18.057383521979467</v>
      </c>
      <c r="K84" s="59">
        <f t="shared" si="2"/>
        <v>58.72598052118979</v>
      </c>
      <c r="L84" s="59">
        <f t="shared" si="3"/>
        <v>21.689918399578836</v>
      </c>
      <c r="M84" s="59">
        <f t="shared" si="4"/>
        <v>1.4477494077388786</v>
      </c>
      <c r="N84" s="59">
        <f t="shared" si="5"/>
        <v>0</v>
      </c>
      <c r="O84" s="60">
        <f t="shared" si="6"/>
        <v>7.8968149513029745E-2</v>
      </c>
    </row>
    <row r="85" spans="2:15" ht="32.25" customHeight="1" x14ac:dyDescent="0.15">
      <c r="B85" s="45">
        <v>10</v>
      </c>
      <c r="C85" s="55">
        <f t="shared" si="9"/>
        <v>1777</v>
      </c>
      <c r="D85" s="56">
        <f t="shared" si="9"/>
        <v>1631</v>
      </c>
      <c r="E85" s="56">
        <f t="shared" si="9"/>
        <v>355</v>
      </c>
      <c r="F85" s="56">
        <f t="shared" si="9"/>
        <v>35</v>
      </c>
      <c r="G85" s="56">
        <f t="shared" si="9"/>
        <v>0</v>
      </c>
      <c r="H85" s="57">
        <f t="shared" si="9"/>
        <v>1</v>
      </c>
      <c r="I85" s="55">
        <f t="shared" si="9"/>
        <v>3799</v>
      </c>
      <c r="J85" s="58">
        <f t="shared" si="1"/>
        <v>46.775467228217956</v>
      </c>
      <c r="K85" s="59">
        <f t="shared" si="2"/>
        <v>42.93235061858384</v>
      </c>
      <c r="L85" s="59">
        <f t="shared" si="3"/>
        <v>9.3445643590418523</v>
      </c>
      <c r="M85" s="59">
        <f t="shared" si="4"/>
        <v>0.92129507765201368</v>
      </c>
      <c r="N85" s="59">
        <f t="shared" si="5"/>
        <v>0</v>
      </c>
      <c r="O85" s="60">
        <f t="shared" si="6"/>
        <v>2.6322716504343247E-2</v>
      </c>
    </row>
    <row r="86" spans="2:15" ht="32.25" customHeight="1" x14ac:dyDescent="0.15">
      <c r="B86" s="45">
        <v>11</v>
      </c>
      <c r="C86" s="55">
        <f t="shared" si="9"/>
        <v>801</v>
      </c>
      <c r="D86" s="56">
        <f t="shared" si="9"/>
        <v>2446</v>
      </c>
      <c r="E86" s="56">
        <f t="shared" si="9"/>
        <v>512</v>
      </c>
      <c r="F86" s="56">
        <f t="shared" si="9"/>
        <v>30</v>
      </c>
      <c r="G86" s="56">
        <f t="shared" si="9"/>
        <v>0</v>
      </c>
      <c r="H86" s="57">
        <f t="shared" si="9"/>
        <v>10</v>
      </c>
      <c r="I86" s="55">
        <f t="shared" si="9"/>
        <v>3799</v>
      </c>
      <c r="J86" s="58">
        <f t="shared" si="1"/>
        <v>21.084495919978941</v>
      </c>
      <c r="K86" s="59">
        <f t="shared" si="2"/>
        <v>64.385364569623576</v>
      </c>
      <c r="L86" s="59">
        <f t="shared" si="3"/>
        <v>13.477230850223743</v>
      </c>
      <c r="M86" s="59">
        <f t="shared" si="4"/>
        <v>0.7896814951302974</v>
      </c>
      <c r="N86" s="59">
        <f t="shared" si="5"/>
        <v>0</v>
      </c>
      <c r="O86" s="60">
        <f t="shared" si="6"/>
        <v>0.26322716504343247</v>
      </c>
    </row>
    <row r="87" spans="2:15" ht="32.25" customHeight="1" x14ac:dyDescent="0.15">
      <c r="B87" s="45">
        <v>12</v>
      </c>
      <c r="C87" s="55">
        <f t="shared" si="9"/>
        <v>687</v>
      </c>
      <c r="D87" s="56">
        <f t="shared" si="9"/>
        <v>2146</v>
      </c>
      <c r="E87" s="56">
        <f t="shared" si="9"/>
        <v>887</v>
      </c>
      <c r="F87" s="56">
        <f t="shared" si="9"/>
        <v>72</v>
      </c>
      <c r="G87" s="56">
        <f t="shared" si="9"/>
        <v>0</v>
      </c>
      <c r="H87" s="57">
        <f t="shared" si="9"/>
        <v>7</v>
      </c>
      <c r="I87" s="55">
        <f t="shared" si="9"/>
        <v>3799</v>
      </c>
      <c r="J87" s="58">
        <f t="shared" si="1"/>
        <v>18.083706238483813</v>
      </c>
      <c r="K87" s="59">
        <f t="shared" si="2"/>
        <v>56.488549618320619</v>
      </c>
      <c r="L87" s="59">
        <f t="shared" si="3"/>
        <v>23.348249539352462</v>
      </c>
      <c r="M87" s="59">
        <f t="shared" si="4"/>
        <v>1.8952355883127139</v>
      </c>
      <c r="N87" s="59">
        <f t="shared" si="5"/>
        <v>0</v>
      </c>
      <c r="O87" s="60">
        <f t="shared" si="6"/>
        <v>0.18425901553040272</v>
      </c>
    </row>
    <row r="88" spans="2:15" ht="32.25" customHeight="1" x14ac:dyDescent="0.15">
      <c r="B88" s="45">
        <v>13</v>
      </c>
      <c r="C88" s="55">
        <f t="shared" si="9"/>
        <v>1070</v>
      </c>
      <c r="D88" s="56">
        <f t="shared" si="9"/>
        <v>2231</v>
      </c>
      <c r="E88" s="56">
        <f t="shared" si="9"/>
        <v>477</v>
      </c>
      <c r="F88" s="56">
        <f t="shared" si="9"/>
        <v>15</v>
      </c>
      <c r="G88" s="56">
        <f t="shared" si="9"/>
        <v>0</v>
      </c>
      <c r="H88" s="57">
        <f t="shared" si="9"/>
        <v>6</v>
      </c>
      <c r="I88" s="55">
        <f t="shared" si="9"/>
        <v>3799</v>
      </c>
      <c r="J88" s="58">
        <f t="shared" si="1"/>
        <v>28.165306659647278</v>
      </c>
      <c r="K88" s="59">
        <f t="shared" si="2"/>
        <v>58.72598052118979</v>
      </c>
      <c r="L88" s="59">
        <f t="shared" si="3"/>
        <v>12.555935772571731</v>
      </c>
      <c r="M88" s="59">
        <f t="shared" si="4"/>
        <v>0.3948407475651487</v>
      </c>
      <c r="N88" s="59">
        <f t="shared" si="5"/>
        <v>0</v>
      </c>
      <c r="O88" s="60">
        <f t="shared" si="6"/>
        <v>0.15793629902605949</v>
      </c>
    </row>
    <row r="89" spans="2:15" ht="32.25" customHeight="1" x14ac:dyDescent="0.15">
      <c r="B89" s="45">
        <v>14</v>
      </c>
      <c r="C89" s="55">
        <f t="shared" si="9"/>
        <v>1222</v>
      </c>
      <c r="D89" s="56">
        <f t="shared" si="9"/>
        <v>2201</v>
      </c>
      <c r="E89" s="56">
        <f t="shared" si="9"/>
        <v>356</v>
      </c>
      <c r="F89" s="56">
        <f t="shared" si="9"/>
        <v>12</v>
      </c>
      <c r="G89" s="56">
        <f t="shared" si="9"/>
        <v>0</v>
      </c>
      <c r="H89" s="57">
        <f t="shared" si="9"/>
        <v>8</v>
      </c>
      <c r="I89" s="55">
        <f t="shared" si="9"/>
        <v>3799</v>
      </c>
      <c r="J89" s="58">
        <f t="shared" si="1"/>
        <v>32.166359568307449</v>
      </c>
      <c r="K89" s="59">
        <f t="shared" si="2"/>
        <v>57.936299026059487</v>
      </c>
      <c r="L89" s="59">
        <f t="shared" si="3"/>
        <v>9.3708870755461966</v>
      </c>
      <c r="M89" s="59">
        <f t="shared" si="4"/>
        <v>0.31587259805211898</v>
      </c>
      <c r="N89" s="59">
        <f t="shared" si="5"/>
        <v>0</v>
      </c>
      <c r="O89" s="60">
        <f t="shared" si="6"/>
        <v>0.21058173203474598</v>
      </c>
    </row>
    <row r="90" spans="2:15" ht="32.25" customHeight="1" x14ac:dyDescent="0.15">
      <c r="B90" s="49">
        <v>15</v>
      </c>
      <c r="C90" s="55">
        <f t="shared" si="9"/>
        <v>1588</v>
      </c>
      <c r="D90" s="56">
        <f t="shared" si="9"/>
        <v>1998</v>
      </c>
      <c r="E90" s="56">
        <f t="shared" si="9"/>
        <v>199</v>
      </c>
      <c r="F90" s="56">
        <f t="shared" si="9"/>
        <v>8</v>
      </c>
      <c r="G90" s="56">
        <f t="shared" si="9"/>
        <v>0</v>
      </c>
      <c r="H90" s="57">
        <f t="shared" si="9"/>
        <v>6</v>
      </c>
      <c r="I90" s="55">
        <f t="shared" si="9"/>
        <v>3799</v>
      </c>
      <c r="J90" s="58">
        <f t="shared" si="1"/>
        <v>41.800473808897074</v>
      </c>
      <c r="K90" s="59">
        <f t="shared" si="2"/>
        <v>52.592787575677811</v>
      </c>
      <c r="L90" s="59">
        <f t="shared" si="3"/>
        <v>5.2382205843643064</v>
      </c>
      <c r="M90" s="59">
        <f t="shared" si="4"/>
        <v>0.21058173203474598</v>
      </c>
      <c r="N90" s="59">
        <f t="shared" si="5"/>
        <v>0</v>
      </c>
      <c r="O90" s="60">
        <f t="shared" si="6"/>
        <v>0.15793629902605949</v>
      </c>
    </row>
    <row r="91" spans="2:15" ht="32.25" customHeight="1" x14ac:dyDescent="0.15">
      <c r="B91" s="45">
        <v>16</v>
      </c>
      <c r="C91" s="55">
        <f t="shared" si="9"/>
        <v>1195</v>
      </c>
      <c r="D91" s="56">
        <f t="shared" si="9"/>
        <v>2158</v>
      </c>
      <c r="E91" s="56">
        <f t="shared" si="9"/>
        <v>413</v>
      </c>
      <c r="F91" s="56">
        <f t="shared" si="9"/>
        <v>24</v>
      </c>
      <c r="G91" s="56">
        <f t="shared" si="9"/>
        <v>0</v>
      </c>
      <c r="H91" s="57">
        <f t="shared" si="9"/>
        <v>9</v>
      </c>
      <c r="I91" s="55">
        <f t="shared" si="9"/>
        <v>3799</v>
      </c>
      <c r="J91" s="58">
        <f t="shared" si="1"/>
        <v>31.455646222690181</v>
      </c>
      <c r="K91" s="59">
        <f t="shared" si="2"/>
        <v>56.804422216372728</v>
      </c>
      <c r="L91" s="59">
        <f t="shared" si="3"/>
        <v>10.871281916293761</v>
      </c>
      <c r="M91" s="59">
        <f t="shared" si="4"/>
        <v>0.63174519610423796</v>
      </c>
      <c r="N91" s="59">
        <f t="shared" si="5"/>
        <v>0</v>
      </c>
      <c r="O91" s="60">
        <f t="shared" si="6"/>
        <v>0.23690444853908924</v>
      </c>
    </row>
    <row r="92" spans="2:15" ht="32.25" customHeight="1" x14ac:dyDescent="0.15">
      <c r="B92" s="45">
        <v>17</v>
      </c>
      <c r="C92" s="55">
        <f t="shared" si="9"/>
        <v>772</v>
      </c>
      <c r="D92" s="56">
        <f t="shared" si="9"/>
        <v>2119</v>
      </c>
      <c r="E92" s="56">
        <f t="shared" si="9"/>
        <v>826</v>
      </c>
      <c r="F92" s="56">
        <f t="shared" si="9"/>
        <v>66</v>
      </c>
      <c r="G92" s="56">
        <f t="shared" si="9"/>
        <v>0</v>
      </c>
      <c r="H92" s="57">
        <f t="shared" si="9"/>
        <v>16</v>
      </c>
      <c r="I92" s="55">
        <f t="shared" si="9"/>
        <v>3799</v>
      </c>
      <c r="J92" s="58">
        <f t="shared" si="1"/>
        <v>20.321137141352988</v>
      </c>
      <c r="K92" s="59">
        <f t="shared" si="2"/>
        <v>55.77783627270334</v>
      </c>
      <c r="L92" s="59">
        <f t="shared" si="3"/>
        <v>21.742563832587521</v>
      </c>
      <c r="M92" s="59">
        <f t="shared" si="4"/>
        <v>1.7372992892866546</v>
      </c>
      <c r="N92" s="59">
        <f t="shared" si="5"/>
        <v>0</v>
      </c>
      <c r="O92" s="60">
        <f t="shared" si="6"/>
        <v>0.42116346406949196</v>
      </c>
    </row>
    <row r="93" spans="2:15" ht="32.25" customHeight="1" x14ac:dyDescent="0.15">
      <c r="B93" s="49">
        <v>18</v>
      </c>
      <c r="C93" s="55">
        <f t="shared" si="9"/>
        <v>0</v>
      </c>
      <c r="D93" s="56">
        <f t="shared" si="9"/>
        <v>0</v>
      </c>
      <c r="E93" s="56">
        <f t="shared" si="9"/>
        <v>0</v>
      </c>
      <c r="F93" s="56">
        <f t="shared" si="9"/>
        <v>0</v>
      </c>
      <c r="G93" s="56">
        <f t="shared" si="9"/>
        <v>0</v>
      </c>
      <c r="H93" s="57">
        <f t="shared" si="9"/>
        <v>0</v>
      </c>
      <c r="I93" s="55">
        <f t="shared" si="9"/>
        <v>0</v>
      </c>
      <c r="J93" s="58" t="e">
        <f t="shared" si="1"/>
        <v>#DIV/0!</v>
      </c>
      <c r="K93" s="59" t="e">
        <f t="shared" si="2"/>
        <v>#DIV/0!</v>
      </c>
      <c r="L93" s="59" t="e">
        <f t="shared" si="3"/>
        <v>#DIV/0!</v>
      </c>
      <c r="M93" s="59" t="e">
        <f t="shared" si="4"/>
        <v>#DIV/0!</v>
      </c>
      <c r="N93" s="59" t="e">
        <f t="shared" si="5"/>
        <v>#DIV/0!</v>
      </c>
      <c r="O93" s="60" t="e">
        <f t="shared" si="6"/>
        <v>#DIV/0!</v>
      </c>
    </row>
    <row r="94" spans="2:15" ht="32.25" customHeight="1" x14ac:dyDescent="0.15">
      <c r="B94" s="45">
        <v>19</v>
      </c>
      <c r="C94" s="55">
        <f t="shared" si="9"/>
        <v>0</v>
      </c>
      <c r="D94" s="56">
        <f t="shared" si="9"/>
        <v>0</v>
      </c>
      <c r="E94" s="56">
        <f t="shared" si="9"/>
        <v>0</v>
      </c>
      <c r="F94" s="56">
        <f t="shared" si="9"/>
        <v>0</v>
      </c>
      <c r="G94" s="56">
        <f t="shared" si="9"/>
        <v>0</v>
      </c>
      <c r="H94" s="57">
        <f t="shared" si="9"/>
        <v>0</v>
      </c>
      <c r="I94" s="55">
        <f t="shared" si="9"/>
        <v>0</v>
      </c>
      <c r="J94" s="58" t="e">
        <f t="shared" si="1"/>
        <v>#DIV/0!</v>
      </c>
      <c r="K94" s="59" t="e">
        <f t="shared" si="2"/>
        <v>#DIV/0!</v>
      </c>
      <c r="L94" s="59" t="e">
        <f t="shared" si="3"/>
        <v>#DIV/0!</v>
      </c>
      <c r="M94" s="59" t="e">
        <f t="shared" si="4"/>
        <v>#DIV/0!</v>
      </c>
      <c r="N94" s="59" t="e">
        <f t="shared" si="5"/>
        <v>#DIV/0!</v>
      </c>
      <c r="O94" s="60" t="e">
        <f t="shared" si="6"/>
        <v>#DIV/0!</v>
      </c>
    </row>
    <row r="95" spans="2:15" ht="32.25" customHeight="1" x14ac:dyDescent="0.15">
      <c r="B95" s="49">
        <v>20</v>
      </c>
      <c r="C95" s="61">
        <f t="shared" si="9"/>
        <v>0</v>
      </c>
      <c r="D95" s="62">
        <f t="shared" si="9"/>
        <v>0</v>
      </c>
      <c r="E95" s="62">
        <f t="shared" si="9"/>
        <v>0</v>
      </c>
      <c r="F95" s="62">
        <f t="shared" si="9"/>
        <v>0</v>
      </c>
      <c r="G95" s="62">
        <f t="shared" si="9"/>
        <v>0</v>
      </c>
      <c r="H95" s="63">
        <f t="shared" si="9"/>
        <v>0</v>
      </c>
      <c r="I95" s="61">
        <f t="shared" si="9"/>
        <v>0</v>
      </c>
      <c r="J95" s="58" t="e">
        <f t="shared" si="1"/>
        <v>#DIV/0!</v>
      </c>
      <c r="K95" s="59" t="e">
        <f t="shared" si="2"/>
        <v>#DIV/0!</v>
      </c>
      <c r="L95" s="59" t="e">
        <f t="shared" si="3"/>
        <v>#DIV/0!</v>
      </c>
      <c r="M95" s="59" t="e">
        <f t="shared" si="4"/>
        <v>#DIV/0!</v>
      </c>
      <c r="N95" s="59" t="e">
        <f t="shared" si="5"/>
        <v>#DIV/0!</v>
      </c>
      <c r="O95" s="60" t="e">
        <f t="shared" si="6"/>
        <v>#DIV/0!</v>
      </c>
    </row>
    <row r="97" spans="2:25" x14ac:dyDescent="0.15">
      <c r="B97" t="s">
        <v>78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1729</v>
      </c>
      <c r="D100" s="56">
        <f t="shared" ref="D100:I100" si="10">D28+D52</f>
        <v>1510</v>
      </c>
      <c r="E100" s="56">
        <f t="shared" si="10"/>
        <v>142</v>
      </c>
      <c r="F100" s="56">
        <f t="shared" si="10"/>
        <v>17</v>
      </c>
      <c r="G100" s="56">
        <f t="shared" si="10"/>
        <v>0</v>
      </c>
      <c r="H100" s="57">
        <f t="shared" si="10"/>
        <v>2</v>
      </c>
      <c r="I100" s="55">
        <f t="shared" si="10"/>
        <v>3400</v>
      </c>
      <c r="J100" s="58">
        <f t="shared" ref="J100:J119" si="11">C100/I100*100</f>
        <v>50.852941176470587</v>
      </c>
      <c r="K100" s="59">
        <f t="shared" ref="K100:K119" si="12">D100/I100*100</f>
        <v>44.411764705882348</v>
      </c>
      <c r="L100" s="59">
        <f t="shared" ref="L100:L119" si="13">E100/I100*100</f>
        <v>4.1764705882352944</v>
      </c>
      <c r="M100" s="59">
        <f t="shared" ref="M100:M119" si="14">F100/I100*100</f>
        <v>0.5</v>
      </c>
      <c r="N100" s="59">
        <f t="shared" ref="N100:N119" si="15">G100/I100*100</f>
        <v>0</v>
      </c>
      <c r="O100" s="60">
        <f t="shared" ref="O100:O119" si="16">H100/I100*100</f>
        <v>5.8823529411764698E-2</v>
      </c>
    </row>
    <row r="101" spans="2:25" ht="32.25" customHeight="1" x14ac:dyDescent="0.15">
      <c r="B101" s="45">
        <v>2</v>
      </c>
      <c r="C101" s="55">
        <f t="shared" ref="C101:I116" si="17">C29+C53</f>
        <v>893</v>
      </c>
      <c r="D101" s="56">
        <f t="shared" si="17"/>
        <v>1974</v>
      </c>
      <c r="E101" s="56">
        <f t="shared" si="17"/>
        <v>489</v>
      </c>
      <c r="F101" s="56">
        <f t="shared" si="17"/>
        <v>43</v>
      </c>
      <c r="G101" s="56">
        <f t="shared" si="17"/>
        <v>0</v>
      </c>
      <c r="H101" s="57">
        <f t="shared" si="17"/>
        <v>1</v>
      </c>
      <c r="I101" s="55">
        <f t="shared" si="17"/>
        <v>3400</v>
      </c>
      <c r="J101" s="58">
        <f t="shared" si="11"/>
        <v>26.264705882352938</v>
      </c>
      <c r="K101" s="59">
        <f t="shared" si="12"/>
        <v>58.058823529411761</v>
      </c>
      <c r="L101" s="59">
        <f t="shared" si="13"/>
        <v>14.382352941176471</v>
      </c>
      <c r="M101" s="59">
        <f t="shared" si="14"/>
        <v>1.2647058823529411</v>
      </c>
      <c r="N101" s="59">
        <f t="shared" si="15"/>
        <v>0</v>
      </c>
      <c r="O101" s="60">
        <f t="shared" si="16"/>
        <v>2.9411764705882349E-2</v>
      </c>
    </row>
    <row r="102" spans="2:25" ht="32.25" customHeight="1" x14ac:dyDescent="0.15">
      <c r="B102" s="45">
        <v>3</v>
      </c>
      <c r="C102" s="55">
        <f t="shared" si="17"/>
        <v>1164</v>
      </c>
      <c r="D102" s="56">
        <f t="shared" si="17"/>
        <v>1948</v>
      </c>
      <c r="E102" s="56">
        <f t="shared" si="17"/>
        <v>262</v>
      </c>
      <c r="F102" s="56">
        <f t="shared" si="17"/>
        <v>20</v>
      </c>
      <c r="G102" s="56">
        <f t="shared" si="17"/>
        <v>0</v>
      </c>
      <c r="H102" s="57">
        <f t="shared" si="17"/>
        <v>6</v>
      </c>
      <c r="I102" s="55">
        <f t="shared" si="17"/>
        <v>3400</v>
      </c>
      <c r="J102" s="58">
        <f t="shared" si="11"/>
        <v>34.235294117647058</v>
      </c>
      <c r="K102" s="59">
        <f t="shared" si="12"/>
        <v>57.294117647058826</v>
      </c>
      <c r="L102" s="59">
        <f t="shared" si="13"/>
        <v>7.7058823529411766</v>
      </c>
      <c r="M102" s="59">
        <f t="shared" si="14"/>
        <v>0.58823529411764708</v>
      </c>
      <c r="N102" s="59">
        <f t="shared" si="15"/>
        <v>0</v>
      </c>
      <c r="O102" s="60">
        <f t="shared" si="16"/>
        <v>0.17647058823529413</v>
      </c>
    </row>
    <row r="103" spans="2:25" ht="32.25" customHeight="1" x14ac:dyDescent="0.15">
      <c r="B103" s="45">
        <v>4</v>
      </c>
      <c r="C103" s="55">
        <f t="shared" si="17"/>
        <v>1469</v>
      </c>
      <c r="D103" s="56">
        <f t="shared" si="17"/>
        <v>1801</v>
      </c>
      <c r="E103" s="56">
        <f t="shared" si="17"/>
        <v>115</v>
      </c>
      <c r="F103" s="56">
        <f t="shared" si="17"/>
        <v>6</v>
      </c>
      <c r="G103" s="56">
        <f t="shared" si="17"/>
        <v>0</v>
      </c>
      <c r="H103" s="57">
        <f t="shared" si="17"/>
        <v>9</v>
      </c>
      <c r="I103" s="55">
        <f t="shared" si="17"/>
        <v>3400</v>
      </c>
      <c r="J103" s="58">
        <f t="shared" si="11"/>
        <v>43.205882352941174</v>
      </c>
      <c r="K103" s="59">
        <f t="shared" si="12"/>
        <v>52.970588235294116</v>
      </c>
      <c r="L103" s="59">
        <f t="shared" si="13"/>
        <v>3.3823529411764706</v>
      </c>
      <c r="M103" s="59">
        <f t="shared" si="14"/>
        <v>0.17647058823529413</v>
      </c>
      <c r="N103" s="59">
        <f t="shared" si="15"/>
        <v>0</v>
      </c>
      <c r="O103" s="60">
        <f t="shared" si="16"/>
        <v>0.26470588235294118</v>
      </c>
    </row>
    <row r="104" spans="2:25" ht="32.25" customHeight="1" x14ac:dyDescent="0.15">
      <c r="B104" s="45">
        <v>5</v>
      </c>
      <c r="C104" s="55">
        <f t="shared" si="17"/>
        <v>1980</v>
      </c>
      <c r="D104" s="56">
        <f t="shared" si="17"/>
        <v>1338</v>
      </c>
      <c r="E104" s="56">
        <f t="shared" si="17"/>
        <v>71</v>
      </c>
      <c r="F104" s="56">
        <f t="shared" si="17"/>
        <v>5</v>
      </c>
      <c r="G104" s="56">
        <f t="shared" si="17"/>
        <v>0</v>
      </c>
      <c r="H104" s="57">
        <f t="shared" si="17"/>
        <v>6</v>
      </c>
      <c r="I104" s="55">
        <f t="shared" si="17"/>
        <v>3400</v>
      </c>
      <c r="J104" s="58">
        <f t="shared" si="11"/>
        <v>58.235294117647065</v>
      </c>
      <c r="K104" s="59">
        <f t="shared" si="12"/>
        <v>39.352941176470594</v>
      </c>
      <c r="L104" s="59">
        <f t="shared" si="13"/>
        <v>2.0882352941176472</v>
      </c>
      <c r="M104" s="59">
        <f t="shared" si="14"/>
        <v>0.14705882352941177</v>
      </c>
      <c r="N104" s="59">
        <f t="shared" si="15"/>
        <v>0</v>
      </c>
      <c r="O104" s="60">
        <f t="shared" si="16"/>
        <v>0.17647058823529413</v>
      </c>
    </row>
    <row r="105" spans="2:25" ht="32.25" customHeight="1" x14ac:dyDescent="0.15">
      <c r="B105" s="45">
        <v>6</v>
      </c>
      <c r="C105" s="55">
        <f t="shared" si="17"/>
        <v>1196</v>
      </c>
      <c r="D105" s="56">
        <f t="shared" si="17"/>
        <v>1853</v>
      </c>
      <c r="E105" s="56">
        <f t="shared" si="17"/>
        <v>325</v>
      </c>
      <c r="F105" s="56">
        <f t="shared" si="17"/>
        <v>20</v>
      </c>
      <c r="G105" s="56">
        <f t="shared" si="17"/>
        <v>0</v>
      </c>
      <c r="H105" s="57">
        <f t="shared" si="17"/>
        <v>6</v>
      </c>
      <c r="I105" s="55">
        <f t="shared" si="17"/>
        <v>3400</v>
      </c>
      <c r="J105" s="58">
        <f t="shared" si="11"/>
        <v>35.17647058823529</v>
      </c>
      <c r="K105" s="59">
        <f t="shared" si="12"/>
        <v>54.500000000000007</v>
      </c>
      <c r="L105" s="59">
        <f t="shared" si="13"/>
        <v>9.5588235294117645</v>
      </c>
      <c r="M105" s="59">
        <f t="shared" si="14"/>
        <v>0.58823529411764708</v>
      </c>
      <c r="N105" s="59">
        <f t="shared" si="15"/>
        <v>0</v>
      </c>
      <c r="O105" s="60">
        <f t="shared" si="16"/>
        <v>0.17647058823529413</v>
      </c>
    </row>
    <row r="106" spans="2:25" ht="32.25" customHeight="1" x14ac:dyDescent="0.15">
      <c r="B106" s="45">
        <v>7</v>
      </c>
      <c r="C106" s="55">
        <f t="shared" si="17"/>
        <v>2094</v>
      </c>
      <c r="D106" s="56">
        <f t="shared" si="17"/>
        <v>1242</v>
      </c>
      <c r="E106" s="56">
        <f t="shared" si="17"/>
        <v>56</v>
      </c>
      <c r="F106" s="56">
        <f t="shared" si="17"/>
        <v>8</v>
      </c>
      <c r="G106" s="56">
        <f t="shared" si="17"/>
        <v>0</v>
      </c>
      <c r="H106" s="57">
        <f t="shared" si="17"/>
        <v>0</v>
      </c>
      <c r="I106" s="55">
        <f t="shared" si="17"/>
        <v>3400</v>
      </c>
      <c r="J106" s="58">
        <f t="shared" si="11"/>
        <v>61.588235294117645</v>
      </c>
      <c r="K106" s="59">
        <f t="shared" si="12"/>
        <v>36.529411764705884</v>
      </c>
      <c r="L106" s="59">
        <f t="shared" si="13"/>
        <v>1.6470588235294119</v>
      </c>
      <c r="M106" s="59">
        <f t="shared" si="14"/>
        <v>0.23529411764705879</v>
      </c>
      <c r="N106" s="59">
        <f t="shared" si="15"/>
        <v>0</v>
      </c>
      <c r="O106" s="60">
        <f t="shared" si="16"/>
        <v>0</v>
      </c>
    </row>
    <row r="107" spans="2:25" ht="32.25" customHeight="1" x14ac:dyDescent="0.15">
      <c r="B107" s="45">
        <v>8</v>
      </c>
      <c r="C107" s="55">
        <f t="shared" si="17"/>
        <v>1651</v>
      </c>
      <c r="D107" s="56">
        <f t="shared" si="17"/>
        <v>1632</v>
      </c>
      <c r="E107" s="56">
        <f t="shared" si="17"/>
        <v>101</v>
      </c>
      <c r="F107" s="56">
        <f t="shared" si="17"/>
        <v>11</v>
      </c>
      <c r="G107" s="56">
        <f t="shared" si="17"/>
        <v>0</v>
      </c>
      <c r="H107" s="57">
        <f t="shared" si="17"/>
        <v>5</v>
      </c>
      <c r="I107" s="55">
        <f t="shared" si="17"/>
        <v>3400</v>
      </c>
      <c r="J107" s="58">
        <f t="shared" si="11"/>
        <v>48.558823529411768</v>
      </c>
      <c r="K107" s="59">
        <f t="shared" si="12"/>
        <v>48</v>
      </c>
      <c r="L107" s="59">
        <f t="shared" si="13"/>
        <v>2.9705882352941178</v>
      </c>
      <c r="M107" s="59">
        <f t="shared" si="14"/>
        <v>0.3235294117647059</v>
      </c>
      <c r="N107" s="59">
        <f t="shared" si="15"/>
        <v>0</v>
      </c>
      <c r="O107" s="60">
        <f t="shared" si="16"/>
        <v>0.14705882352941177</v>
      </c>
    </row>
    <row r="108" spans="2:25" ht="32.25" customHeight="1" x14ac:dyDescent="0.15">
      <c r="B108" s="45">
        <v>9</v>
      </c>
      <c r="C108" s="55">
        <f t="shared" si="17"/>
        <v>516</v>
      </c>
      <c r="D108" s="56">
        <f t="shared" si="17"/>
        <v>2032</v>
      </c>
      <c r="E108" s="56">
        <f t="shared" si="17"/>
        <v>795</v>
      </c>
      <c r="F108" s="56">
        <f t="shared" si="17"/>
        <v>54</v>
      </c>
      <c r="G108" s="56">
        <f t="shared" si="17"/>
        <v>0</v>
      </c>
      <c r="H108" s="57">
        <f t="shared" si="17"/>
        <v>3</v>
      </c>
      <c r="I108" s="55">
        <f t="shared" si="17"/>
        <v>3400</v>
      </c>
      <c r="J108" s="58">
        <f t="shared" si="11"/>
        <v>15.176470588235293</v>
      </c>
      <c r="K108" s="59">
        <f t="shared" si="12"/>
        <v>59.764705882352942</v>
      </c>
      <c r="L108" s="59">
        <f t="shared" si="13"/>
        <v>23.382352941176471</v>
      </c>
      <c r="M108" s="59">
        <f t="shared" si="14"/>
        <v>1.588235294117647</v>
      </c>
      <c r="N108" s="59">
        <f t="shared" si="15"/>
        <v>0</v>
      </c>
      <c r="O108" s="60">
        <f t="shared" si="16"/>
        <v>8.8235294117647065E-2</v>
      </c>
    </row>
    <row r="109" spans="2:25" ht="32.25" customHeight="1" x14ac:dyDescent="0.15">
      <c r="B109" s="45">
        <v>10</v>
      </c>
      <c r="C109" s="55">
        <f t="shared" si="17"/>
        <v>1518</v>
      </c>
      <c r="D109" s="56">
        <f t="shared" si="17"/>
        <v>1522</v>
      </c>
      <c r="E109" s="56">
        <f t="shared" si="17"/>
        <v>325</v>
      </c>
      <c r="F109" s="56">
        <f t="shared" si="17"/>
        <v>34</v>
      </c>
      <c r="G109" s="56">
        <f t="shared" si="17"/>
        <v>0</v>
      </c>
      <c r="H109" s="57">
        <f t="shared" si="17"/>
        <v>1</v>
      </c>
      <c r="I109" s="55">
        <f t="shared" si="17"/>
        <v>3400</v>
      </c>
      <c r="J109" s="58">
        <f t="shared" si="11"/>
        <v>44.647058823529413</v>
      </c>
      <c r="K109" s="59">
        <f t="shared" si="12"/>
        <v>44.764705882352942</v>
      </c>
      <c r="L109" s="59">
        <f t="shared" si="13"/>
        <v>9.5588235294117645</v>
      </c>
      <c r="M109" s="59">
        <f t="shared" si="14"/>
        <v>1</v>
      </c>
      <c r="N109" s="59">
        <f t="shared" si="15"/>
        <v>0</v>
      </c>
      <c r="O109" s="60">
        <f t="shared" si="16"/>
        <v>2.9411764705882349E-2</v>
      </c>
    </row>
    <row r="110" spans="2:25" ht="32.25" customHeight="1" x14ac:dyDescent="0.15">
      <c r="B110" s="45">
        <v>11</v>
      </c>
      <c r="C110" s="55">
        <f t="shared" si="17"/>
        <v>631</v>
      </c>
      <c r="D110" s="56">
        <f t="shared" si="17"/>
        <v>2237</v>
      </c>
      <c r="E110" s="56">
        <f t="shared" si="17"/>
        <v>494</v>
      </c>
      <c r="F110" s="56">
        <f t="shared" si="17"/>
        <v>28</v>
      </c>
      <c r="G110" s="56">
        <f t="shared" si="17"/>
        <v>0</v>
      </c>
      <c r="H110" s="57">
        <f t="shared" si="17"/>
        <v>10</v>
      </c>
      <c r="I110" s="55">
        <f t="shared" si="17"/>
        <v>3400</v>
      </c>
      <c r="J110" s="58">
        <f t="shared" si="11"/>
        <v>18.558823529411764</v>
      </c>
      <c r="K110" s="59">
        <f t="shared" si="12"/>
        <v>65.794117647058826</v>
      </c>
      <c r="L110" s="59">
        <f t="shared" si="13"/>
        <v>14.529411764705882</v>
      </c>
      <c r="M110" s="59">
        <f t="shared" si="14"/>
        <v>0.82352941176470595</v>
      </c>
      <c r="N110" s="59">
        <f t="shared" si="15"/>
        <v>0</v>
      </c>
      <c r="O110" s="60">
        <f t="shared" si="16"/>
        <v>0.29411764705882354</v>
      </c>
    </row>
    <row r="111" spans="2:25" ht="32.25" customHeight="1" x14ac:dyDescent="0.15">
      <c r="B111" s="45">
        <v>12</v>
      </c>
      <c r="C111" s="55">
        <f t="shared" si="17"/>
        <v>589</v>
      </c>
      <c r="D111" s="56">
        <f t="shared" si="17"/>
        <v>1917</v>
      </c>
      <c r="E111" s="56">
        <f t="shared" si="17"/>
        <v>817</v>
      </c>
      <c r="F111" s="56">
        <f t="shared" si="17"/>
        <v>70</v>
      </c>
      <c r="G111" s="56">
        <f t="shared" si="17"/>
        <v>0</v>
      </c>
      <c r="H111" s="57">
        <f t="shared" si="17"/>
        <v>7</v>
      </c>
      <c r="I111" s="55">
        <f t="shared" si="17"/>
        <v>3400</v>
      </c>
      <c r="J111" s="58">
        <f t="shared" si="11"/>
        <v>17.323529411764707</v>
      </c>
      <c r="K111" s="59">
        <f t="shared" si="12"/>
        <v>56.382352941176471</v>
      </c>
      <c r="L111" s="59">
        <f t="shared" si="13"/>
        <v>24.029411764705884</v>
      </c>
      <c r="M111" s="59">
        <f t="shared" si="14"/>
        <v>2.0588235294117645</v>
      </c>
      <c r="N111" s="59">
        <f t="shared" si="15"/>
        <v>0</v>
      </c>
      <c r="O111" s="60">
        <f t="shared" si="16"/>
        <v>0.20588235294117649</v>
      </c>
    </row>
    <row r="112" spans="2:25" ht="32.25" customHeight="1" x14ac:dyDescent="0.15">
      <c r="B112" s="45">
        <v>13</v>
      </c>
      <c r="C112" s="55">
        <f t="shared" si="17"/>
        <v>877</v>
      </c>
      <c r="D112" s="56">
        <f t="shared" si="17"/>
        <v>2051</v>
      </c>
      <c r="E112" s="56">
        <f t="shared" si="17"/>
        <v>452</v>
      </c>
      <c r="F112" s="56">
        <f t="shared" si="17"/>
        <v>14</v>
      </c>
      <c r="G112" s="56">
        <f t="shared" si="17"/>
        <v>0</v>
      </c>
      <c r="H112" s="57">
        <f t="shared" si="17"/>
        <v>6</v>
      </c>
      <c r="I112" s="55">
        <f t="shared" si="17"/>
        <v>3400</v>
      </c>
      <c r="J112" s="58">
        <f t="shared" si="11"/>
        <v>25.794117647058822</v>
      </c>
      <c r="K112" s="59">
        <f t="shared" si="12"/>
        <v>60.32352941176471</v>
      </c>
      <c r="L112" s="59">
        <f t="shared" si="13"/>
        <v>13.294117647058822</v>
      </c>
      <c r="M112" s="59">
        <f t="shared" si="14"/>
        <v>0.41176470588235298</v>
      </c>
      <c r="N112" s="59">
        <f t="shared" si="15"/>
        <v>0</v>
      </c>
      <c r="O112" s="60">
        <f t="shared" si="16"/>
        <v>0.17647058823529413</v>
      </c>
    </row>
    <row r="113" spans="2:15" ht="32.25" customHeight="1" x14ac:dyDescent="0.15">
      <c r="B113" s="45">
        <v>14</v>
      </c>
      <c r="C113" s="55">
        <f t="shared" si="17"/>
        <v>1013</v>
      </c>
      <c r="D113" s="56">
        <f t="shared" si="17"/>
        <v>2032</v>
      </c>
      <c r="E113" s="56">
        <f t="shared" si="17"/>
        <v>335</v>
      </c>
      <c r="F113" s="56">
        <f t="shared" si="17"/>
        <v>12</v>
      </c>
      <c r="G113" s="56">
        <f t="shared" si="17"/>
        <v>0</v>
      </c>
      <c r="H113" s="57">
        <f t="shared" si="17"/>
        <v>8</v>
      </c>
      <c r="I113" s="55">
        <f t="shared" si="17"/>
        <v>3400</v>
      </c>
      <c r="J113" s="58">
        <f t="shared" si="11"/>
        <v>29.794117647058822</v>
      </c>
      <c r="K113" s="59">
        <f t="shared" si="12"/>
        <v>59.764705882352942</v>
      </c>
      <c r="L113" s="59">
        <f t="shared" si="13"/>
        <v>9.8529411764705888</v>
      </c>
      <c r="M113" s="59">
        <f t="shared" si="14"/>
        <v>0.35294117647058826</v>
      </c>
      <c r="N113" s="59">
        <f t="shared" si="15"/>
        <v>0</v>
      </c>
      <c r="O113" s="60">
        <f t="shared" si="16"/>
        <v>0.23529411764705879</v>
      </c>
    </row>
    <row r="114" spans="2:15" ht="32.25" customHeight="1" x14ac:dyDescent="0.15">
      <c r="B114" s="49">
        <v>15</v>
      </c>
      <c r="C114" s="55">
        <f t="shared" si="17"/>
        <v>1328</v>
      </c>
      <c r="D114" s="56">
        <f t="shared" si="17"/>
        <v>1865</v>
      </c>
      <c r="E114" s="56">
        <f t="shared" si="17"/>
        <v>194</v>
      </c>
      <c r="F114" s="56">
        <f t="shared" si="17"/>
        <v>7</v>
      </c>
      <c r="G114" s="56">
        <f t="shared" si="17"/>
        <v>0</v>
      </c>
      <c r="H114" s="57">
        <f t="shared" si="17"/>
        <v>6</v>
      </c>
      <c r="I114" s="55">
        <f t="shared" si="17"/>
        <v>3400</v>
      </c>
      <c r="J114" s="58">
        <f t="shared" si="11"/>
        <v>39.058823529411761</v>
      </c>
      <c r="K114" s="59">
        <f t="shared" si="12"/>
        <v>54.852941176470594</v>
      </c>
      <c r="L114" s="59">
        <f t="shared" si="13"/>
        <v>5.7058823529411766</v>
      </c>
      <c r="M114" s="59">
        <f t="shared" si="14"/>
        <v>0.20588235294117649</v>
      </c>
      <c r="N114" s="59">
        <f t="shared" si="15"/>
        <v>0</v>
      </c>
      <c r="O114" s="60">
        <f t="shared" si="16"/>
        <v>0.17647058823529413</v>
      </c>
    </row>
    <row r="115" spans="2:15" ht="32.25" customHeight="1" x14ac:dyDescent="0.15">
      <c r="B115" s="45">
        <v>16</v>
      </c>
      <c r="C115" s="55">
        <f t="shared" si="17"/>
        <v>939</v>
      </c>
      <c r="D115" s="56">
        <f t="shared" si="17"/>
        <v>2024</v>
      </c>
      <c r="E115" s="56">
        <f t="shared" si="17"/>
        <v>404</v>
      </c>
      <c r="F115" s="56">
        <f t="shared" si="17"/>
        <v>24</v>
      </c>
      <c r="G115" s="56">
        <f t="shared" si="17"/>
        <v>0</v>
      </c>
      <c r="H115" s="57">
        <f t="shared" si="17"/>
        <v>9</v>
      </c>
      <c r="I115" s="55">
        <f t="shared" si="17"/>
        <v>3400</v>
      </c>
      <c r="J115" s="58">
        <f t="shared" si="11"/>
        <v>27.617647058823529</v>
      </c>
      <c r="K115" s="59">
        <f t="shared" si="12"/>
        <v>59.529411764705884</v>
      </c>
      <c r="L115" s="59">
        <f t="shared" si="13"/>
        <v>11.882352941176471</v>
      </c>
      <c r="M115" s="59">
        <f t="shared" si="14"/>
        <v>0.70588235294117652</v>
      </c>
      <c r="N115" s="59">
        <f t="shared" si="15"/>
        <v>0</v>
      </c>
      <c r="O115" s="60">
        <f t="shared" si="16"/>
        <v>0.26470588235294118</v>
      </c>
    </row>
    <row r="116" spans="2:15" ht="32.25" customHeight="1" x14ac:dyDescent="0.15">
      <c r="B116" s="45">
        <v>17</v>
      </c>
      <c r="C116" s="55">
        <f t="shared" si="17"/>
        <v>572</v>
      </c>
      <c r="D116" s="56">
        <f t="shared" si="17"/>
        <v>1947</v>
      </c>
      <c r="E116" s="56">
        <f t="shared" si="17"/>
        <v>800</v>
      </c>
      <c r="F116" s="56">
        <f t="shared" si="17"/>
        <v>65</v>
      </c>
      <c r="G116" s="56">
        <f t="shared" si="17"/>
        <v>0</v>
      </c>
      <c r="H116" s="57">
        <f t="shared" si="17"/>
        <v>16</v>
      </c>
      <c r="I116" s="55">
        <f t="shared" si="17"/>
        <v>3400</v>
      </c>
      <c r="J116" s="58">
        <f t="shared" si="11"/>
        <v>16.823529411764707</v>
      </c>
      <c r="K116" s="59">
        <f t="shared" si="12"/>
        <v>57.264705882352942</v>
      </c>
      <c r="L116" s="59">
        <f t="shared" si="13"/>
        <v>23.52941176470588</v>
      </c>
      <c r="M116" s="59">
        <f t="shared" si="14"/>
        <v>1.911764705882353</v>
      </c>
      <c r="N116" s="59">
        <f t="shared" si="15"/>
        <v>0</v>
      </c>
      <c r="O116" s="60">
        <f t="shared" si="16"/>
        <v>0.47058823529411759</v>
      </c>
    </row>
    <row r="117" spans="2:15" ht="32.25" customHeight="1" x14ac:dyDescent="0.15">
      <c r="B117" s="49">
        <v>18</v>
      </c>
      <c r="C117" s="55">
        <f t="shared" ref="C117:I119" si="18">C45+C69</f>
        <v>0</v>
      </c>
      <c r="D117" s="56">
        <f t="shared" si="18"/>
        <v>0</v>
      </c>
      <c r="E117" s="56">
        <f t="shared" si="18"/>
        <v>0</v>
      </c>
      <c r="F117" s="56">
        <f t="shared" si="18"/>
        <v>0</v>
      </c>
      <c r="G117" s="56">
        <f t="shared" si="18"/>
        <v>0</v>
      </c>
      <c r="H117" s="57">
        <f t="shared" si="18"/>
        <v>0</v>
      </c>
      <c r="I117" s="55">
        <f t="shared" si="18"/>
        <v>0</v>
      </c>
      <c r="J117" s="58" t="e">
        <f t="shared" si="11"/>
        <v>#DIV/0!</v>
      </c>
      <c r="K117" s="59" t="e">
        <f t="shared" si="12"/>
        <v>#DIV/0!</v>
      </c>
      <c r="L117" s="59" t="e">
        <f t="shared" si="13"/>
        <v>#DIV/0!</v>
      </c>
      <c r="M117" s="59" t="e">
        <f t="shared" si="14"/>
        <v>#DIV/0!</v>
      </c>
      <c r="N117" s="59" t="e">
        <f t="shared" si="15"/>
        <v>#DIV/0!</v>
      </c>
      <c r="O117" s="60" t="e">
        <f t="shared" si="16"/>
        <v>#DIV/0!</v>
      </c>
    </row>
    <row r="118" spans="2:15" ht="32.25" customHeight="1" x14ac:dyDescent="0.15">
      <c r="B118" s="45">
        <v>19</v>
      </c>
      <c r="C118" s="55">
        <f t="shared" si="18"/>
        <v>0</v>
      </c>
      <c r="D118" s="56">
        <f t="shared" si="18"/>
        <v>0</v>
      </c>
      <c r="E118" s="56">
        <f t="shared" si="18"/>
        <v>0</v>
      </c>
      <c r="F118" s="56">
        <f t="shared" si="18"/>
        <v>0</v>
      </c>
      <c r="G118" s="56">
        <f t="shared" si="18"/>
        <v>0</v>
      </c>
      <c r="H118" s="57">
        <f t="shared" si="18"/>
        <v>0</v>
      </c>
      <c r="I118" s="55">
        <f t="shared" si="18"/>
        <v>0</v>
      </c>
      <c r="J118" s="58" t="e">
        <f t="shared" si="11"/>
        <v>#DIV/0!</v>
      </c>
      <c r="K118" s="59" t="e">
        <f t="shared" si="12"/>
        <v>#DIV/0!</v>
      </c>
      <c r="L118" s="59" t="e">
        <f t="shared" si="13"/>
        <v>#DIV/0!</v>
      </c>
      <c r="M118" s="59" t="e">
        <f t="shared" si="14"/>
        <v>#DIV/0!</v>
      </c>
      <c r="N118" s="59" t="e">
        <f t="shared" si="15"/>
        <v>#DIV/0!</v>
      </c>
      <c r="O118" s="60" t="e">
        <f t="shared" si="16"/>
        <v>#DIV/0!</v>
      </c>
    </row>
    <row r="119" spans="2:15" ht="32.25" customHeight="1" x14ac:dyDescent="0.15">
      <c r="B119" s="49">
        <v>20</v>
      </c>
      <c r="C119" s="61">
        <f t="shared" si="18"/>
        <v>0</v>
      </c>
      <c r="D119" s="62">
        <f t="shared" si="18"/>
        <v>0</v>
      </c>
      <c r="E119" s="62">
        <f t="shared" si="18"/>
        <v>0</v>
      </c>
      <c r="F119" s="62">
        <f t="shared" si="18"/>
        <v>0</v>
      </c>
      <c r="G119" s="62">
        <f t="shared" si="18"/>
        <v>0</v>
      </c>
      <c r="H119" s="63">
        <f t="shared" si="18"/>
        <v>0</v>
      </c>
      <c r="I119" s="61">
        <f t="shared" si="18"/>
        <v>0</v>
      </c>
      <c r="J119" s="58" t="e">
        <f t="shared" si="11"/>
        <v>#DIV/0!</v>
      </c>
      <c r="K119" s="59" t="e">
        <f t="shared" si="12"/>
        <v>#DIV/0!</v>
      </c>
      <c r="L119" s="59" t="e">
        <f t="shared" si="13"/>
        <v>#DIV/0!</v>
      </c>
      <c r="M119" s="59" t="e">
        <f t="shared" si="14"/>
        <v>#DIV/0!</v>
      </c>
      <c r="N119" s="59" t="e">
        <f t="shared" si="15"/>
        <v>#DIV/0!</v>
      </c>
      <c r="O119" s="60" t="e">
        <f t="shared" si="16"/>
        <v>#DIV/0!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B1:Y119"/>
  <sheetViews>
    <sheetView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80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42" t="s">
        <v>40</v>
      </c>
      <c r="I3" s="43" t="s">
        <v>41</v>
      </c>
      <c r="J3" s="44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46">
        <v>1868</v>
      </c>
      <c r="D4" s="47">
        <v>1080</v>
      </c>
      <c r="E4" s="47">
        <v>173</v>
      </c>
      <c r="F4" s="47">
        <v>23</v>
      </c>
      <c r="G4" s="47">
        <v>0</v>
      </c>
      <c r="H4" s="70">
        <v>0</v>
      </c>
      <c r="I4" s="48">
        <v>3144</v>
      </c>
      <c r="J4" s="72">
        <v>59.414758269720103</v>
      </c>
      <c r="K4" s="66">
        <v>34.3511450381679</v>
      </c>
      <c r="L4" s="66">
        <v>5.5025445292620896</v>
      </c>
      <c r="M4" s="66">
        <v>0.73155216284987301</v>
      </c>
      <c r="N4" s="66">
        <v>0</v>
      </c>
      <c r="O4" s="67">
        <v>0</v>
      </c>
    </row>
    <row r="5" spans="2:25" ht="32.25" customHeight="1" x14ac:dyDescent="0.15">
      <c r="B5" s="45">
        <v>2</v>
      </c>
      <c r="C5" s="46">
        <v>2745</v>
      </c>
      <c r="D5" s="47">
        <v>356</v>
      </c>
      <c r="E5" s="47">
        <v>32</v>
      </c>
      <c r="F5" s="47">
        <v>11</v>
      </c>
      <c r="G5" s="47">
        <v>0</v>
      </c>
      <c r="H5" s="70">
        <v>0</v>
      </c>
      <c r="I5" s="48">
        <v>3144</v>
      </c>
      <c r="J5" s="72">
        <v>87.309160305343497</v>
      </c>
      <c r="K5" s="66">
        <v>11.323155216285</v>
      </c>
      <c r="L5" s="66">
        <v>1.01781170483461</v>
      </c>
      <c r="M5" s="66">
        <v>0.349872773536896</v>
      </c>
      <c r="N5" s="66">
        <v>0</v>
      </c>
      <c r="O5" s="67">
        <v>0</v>
      </c>
    </row>
    <row r="6" spans="2:25" ht="32.25" customHeight="1" x14ac:dyDescent="0.15">
      <c r="B6" s="45">
        <v>3</v>
      </c>
      <c r="C6" s="46">
        <v>1468</v>
      </c>
      <c r="D6" s="47">
        <v>1360</v>
      </c>
      <c r="E6" s="47">
        <v>282</v>
      </c>
      <c r="F6" s="47">
        <v>34</v>
      </c>
      <c r="G6" s="47">
        <v>0</v>
      </c>
      <c r="H6" s="70">
        <v>0</v>
      </c>
      <c r="I6" s="48">
        <v>3144</v>
      </c>
      <c r="J6" s="72">
        <v>46.692111959287502</v>
      </c>
      <c r="K6" s="66">
        <v>43.256997455470703</v>
      </c>
      <c r="L6" s="66">
        <v>8.9694656488549604</v>
      </c>
      <c r="M6" s="66">
        <v>1.0814249363867701</v>
      </c>
      <c r="N6" s="66">
        <v>0</v>
      </c>
      <c r="O6" s="67">
        <v>0</v>
      </c>
    </row>
    <row r="7" spans="2:25" ht="32.25" customHeight="1" x14ac:dyDescent="0.15">
      <c r="B7" s="45">
        <v>4</v>
      </c>
      <c r="C7" s="46">
        <v>1877</v>
      </c>
      <c r="D7" s="47">
        <v>989</v>
      </c>
      <c r="E7" s="47">
        <v>185</v>
      </c>
      <c r="F7" s="47">
        <v>87</v>
      </c>
      <c r="G7" s="47">
        <v>0</v>
      </c>
      <c r="H7" s="70">
        <v>6</v>
      </c>
      <c r="I7" s="48">
        <v>3144</v>
      </c>
      <c r="J7" s="72">
        <v>59.701017811704801</v>
      </c>
      <c r="K7" s="66">
        <v>31.456743002544499</v>
      </c>
      <c r="L7" s="66">
        <v>5.88422391857506</v>
      </c>
      <c r="M7" s="66">
        <v>2.7671755725190801</v>
      </c>
      <c r="N7" s="66">
        <v>0</v>
      </c>
      <c r="O7" s="67">
        <v>0.19083969465648901</v>
      </c>
    </row>
    <row r="8" spans="2:25" ht="32.25" customHeight="1" x14ac:dyDescent="0.15">
      <c r="B8" s="45">
        <v>5</v>
      </c>
      <c r="C8" s="46">
        <v>1217</v>
      </c>
      <c r="D8" s="47">
        <v>1614</v>
      </c>
      <c r="E8" s="47">
        <v>285</v>
      </c>
      <c r="F8" s="47">
        <v>26</v>
      </c>
      <c r="G8" s="47">
        <v>0</v>
      </c>
      <c r="H8" s="70">
        <v>2</v>
      </c>
      <c r="I8" s="48">
        <v>3144</v>
      </c>
      <c r="J8" s="72">
        <v>38.708651399491103</v>
      </c>
      <c r="K8" s="66">
        <v>51.335877862595403</v>
      </c>
      <c r="L8" s="66">
        <v>9.0648854961832104</v>
      </c>
      <c r="M8" s="66">
        <v>0.82697201017811695</v>
      </c>
      <c r="N8" s="66">
        <v>0</v>
      </c>
      <c r="O8" s="67">
        <v>6.3613231552162794E-2</v>
      </c>
    </row>
    <row r="9" spans="2:25" ht="32.25" customHeight="1" x14ac:dyDescent="0.15">
      <c r="B9" s="45">
        <v>6</v>
      </c>
      <c r="C9" s="46">
        <v>2328</v>
      </c>
      <c r="D9" s="47">
        <v>722</v>
      </c>
      <c r="E9" s="47">
        <v>78</v>
      </c>
      <c r="F9" s="47">
        <v>16</v>
      </c>
      <c r="G9" s="47">
        <v>0</v>
      </c>
      <c r="H9" s="70">
        <v>0</v>
      </c>
      <c r="I9" s="48">
        <v>3144</v>
      </c>
      <c r="J9" s="72">
        <v>74.045801526717597</v>
      </c>
      <c r="K9" s="66">
        <v>22.964376590330801</v>
      </c>
      <c r="L9" s="66">
        <v>2.4809160305343498</v>
      </c>
      <c r="M9" s="66">
        <v>0.50890585241730302</v>
      </c>
      <c r="N9" s="66">
        <v>0</v>
      </c>
      <c r="O9" s="67">
        <v>0</v>
      </c>
    </row>
    <row r="10" spans="2:25" ht="32.25" customHeight="1" x14ac:dyDescent="0.15">
      <c r="B10" s="45">
        <v>7</v>
      </c>
      <c r="C10" s="46">
        <v>889</v>
      </c>
      <c r="D10" s="47">
        <v>1265</v>
      </c>
      <c r="E10" s="47">
        <v>792</v>
      </c>
      <c r="F10" s="47">
        <v>195</v>
      </c>
      <c r="G10" s="47">
        <v>0</v>
      </c>
      <c r="H10" s="70">
        <v>3</v>
      </c>
      <c r="I10" s="48">
        <v>3144</v>
      </c>
      <c r="J10" s="72">
        <v>28.2760814249364</v>
      </c>
      <c r="K10" s="66">
        <v>40.235368956743002</v>
      </c>
      <c r="L10" s="66">
        <v>25.1908396946565</v>
      </c>
      <c r="M10" s="66">
        <v>6.2022900763358804</v>
      </c>
      <c r="N10" s="66">
        <v>0</v>
      </c>
      <c r="O10" s="67">
        <v>9.5419847328244295E-2</v>
      </c>
    </row>
    <row r="11" spans="2:25" ht="32.25" customHeight="1" x14ac:dyDescent="0.15">
      <c r="B11" s="45">
        <v>8</v>
      </c>
      <c r="C11" s="46">
        <v>836</v>
      </c>
      <c r="D11" s="47">
        <v>1178</v>
      </c>
      <c r="E11" s="47">
        <v>728</v>
      </c>
      <c r="F11" s="47">
        <v>401</v>
      </c>
      <c r="G11" s="47">
        <v>0</v>
      </c>
      <c r="H11" s="70">
        <v>1</v>
      </c>
      <c r="I11" s="48">
        <v>3144</v>
      </c>
      <c r="J11" s="72">
        <v>26.590330788804099</v>
      </c>
      <c r="K11" s="66">
        <v>37.468193384223902</v>
      </c>
      <c r="L11" s="66">
        <v>23.155216284987301</v>
      </c>
      <c r="M11" s="66">
        <v>12.7544529262087</v>
      </c>
      <c r="N11" s="66">
        <v>0</v>
      </c>
      <c r="O11" s="67">
        <v>3.1806615776081397E-2</v>
      </c>
    </row>
    <row r="12" spans="2:25" ht="32.25" customHeight="1" x14ac:dyDescent="0.15">
      <c r="B12" s="45">
        <v>9</v>
      </c>
      <c r="C12" s="46">
        <v>783</v>
      </c>
      <c r="D12" s="47">
        <v>1442</v>
      </c>
      <c r="E12" s="47">
        <v>743</v>
      </c>
      <c r="F12" s="47">
        <v>174</v>
      </c>
      <c r="G12" s="47">
        <v>0</v>
      </c>
      <c r="H12" s="70">
        <v>2</v>
      </c>
      <c r="I12" s="48">
        <v>3144</v>
      </c>
      <c r="J12" s="72">
        <v>24.904580152671802</v>
      </c>
      <c r="K12" s="66">
        <v>45.865139949109398</v>
      </c>
      <c r="L12" s="66">
        <v>23.632315521628499</v>
      </c>
      <c r="M12" s="66">
        <v>5.5343511450381699</v>
      </c>
      <c r="N12" s="66">
        <v>0</v>
      </c>
      <c r="O12" s="67">
        <v>6.3613231552162794E-2</v>
      </c>
    </row>
    <row r="13" spans="2:25" ht="32.25" customHeight="1" x14ac:dyDescent="0.15">
      <c r="B13" s="45">
        <v>10</v>
      </c>
      <c r="C13" s="46">
        <v>1087</v>
      </c>
      <c r="D13" s="47">
        <v>1363</v>
      </c>
      <c r="E13" s="47">
        <v>574</v>
      </c>
      <c r="F13" s="47">
        <v>116</v>
      </c>
      <c r="G13" s="47">
        <v>0</v>
      </c>
      <c r="H13" s="70">
        <v>4</v>
      </c>
      <c r="I13" s="48">
        <v>3144</v>
      </c>
      <c r="J13" s="72">
        <v>34.573791348600501</v>
      </c>
      <c r="K13" s="66">
        <v>43.352417302798997</v>
      </c>
      <c r="L13" s="66">
        <v>18.2569974554707</v>
      </c>
      <c r="M13" s="66">
        <v>3.68956743002544</v>
      </c>
      <c r="N13" s="66">
        <v>0</v>
      </c>
      <c r="O13" s="67">
        <v>0.127226463104326</v>
      </c>
    </row>
    <row r="14" spans="2:25" ht="32.25" customHeight="1" x14ac:dyDescent="0.15">
      <c r="B14" s="45">
        <v>11</v>
      </c>
      <c r="C14" s="46">
        <v>2100</v>
      </c>
      <c r="D14" s="47">
        <v>825</v>
      </c>
      <c r="E14" s="47">
        <v>173</v>
      </c>
      <c r="F14" s="47">
        <v>45</v>
      </c>
      <c r="G14" s="47">
        <v>0</v>
      </c>
      <c r="H14" s="70">
        <v>1</v>
      </c>
      <c r="I14" s="48">
        <v>3144</v>
      </c>
      <c r="J14" s="72">
        <v>66.793893129771007</v>
      </c>
      <c r="K14" s="66">
        <v>26.240458015267201</v>
      </c>
      <c r="L14" s="66">
        <v>5.5025445292620896</v>
      </c>
      <c r="M14" s="66">
        <v>1.4312977099236599</v>
      </c>
      <c r="N14" s="66">
        <v>0</v>
      </c>
      <c r="O14" s="67">
        <v>3.1806615776081397E-2</v>
      </c>
    </row>
    <row r="15" spans="2:25" ht="32.25" customHeight="1" x14ac:dyDescent="0.15">
      <c r="B15" s="45">
        <v>12</v>
      </c>
      <c r="C15" s="46">
        <v>2319</v>
      </c>
      <c r="D15" s="47">
        <v>722</v>
      </c>
      <c r="E15" s="47">
        <v>82</v>
      </c>
      <c r="F15" s="47">
        <v>20</v>
      </c>
      <c r="G15" s="47">
        <v>0</v>
      </c>
      <c r="H15" s="70">
        <v>1</v>
      </c>
      <c r="I15" s="48">
        <v>3144</v>
      </c>
      <c r="J15" s="72">
        <v>73.759541984732806</v>
      </c>
      <c r="K15" s="66">
        <v>22.964376590330801</v>
      </c>
      <c r="L15" s="66">
        <v>2.6081424936386801</v>
      </c>
      <c r="M15" s="66">
        <v>0.63613231552162797</v>
      </c>
      <c r="N15" s="66">
        <v>0</v>
      </c>
      <c r="O15" s="67">
        <v>3.1806615776081397E-2</v>
      </c>
    </row>
    <row r="16" spans="2:25" ht="32.25" customHeight="1" x14ac:dyDescent="0.15">
      <c r="B16" s="45">
        <v>13</v>
      </c>
      <c r="C16" s="46">
        <v>1363</v>
      </c>
      <c r="D16" s="47">
        <v>1462</v>
      </c>
      <c r="E16" s="47">
        <v>261</v>
      </c>
      <c r="F16" s="47">
        <v>49</v>
      </c>
      <c r="G16" s="47">
        <v>0</v>
      </c>
      <c r="H16" s="70">
        <v>9</v>
      </c>
      <c r="I16" s="48">
        <v>3144</v>
      </c>
      <c r="J16" s="72">
        <v>43.352417302798997</v>
      </c>
      <c r="K16" s="66">
        <v>46.501272264630998</v>
      </c>
      <c r="L16" s="66">
        <v>8.30152671755725</v>
      </c>
      <c r="M16" s="66">
        <v>1.55852417302799</v>
      </c>
      <c r="N16" s="66">
        <v>0</v>
      </c>
      <c r="O16" s="67">
        <v>0.28625954198473302</v>
      </c>
    </row>
    <row r="17" spans="2:25" ht="32.25" customHeight="1" x14ac:dyDescent="0.15">
      <c r="B17" s="45">
        <v>14</v>
      </c>
      <c r="C17" s="46">
        <v>1542</v>
      </c>
      <c r="D17" s="47">
        <v>1457</v>
      </c>
      <c r="E17" s="47">
        <v>124</v>
      </c>
      <c r="F17" s="47">
        <v>17</v>
      </c>
      <c r="G17" s="47">
        <v>0</v>
      </c>
      <c r="H17" s="70">
        <v>4</v>
      </c>
      <c r="I17" s="48">
        <v>3144</v>
      </c>
      <c r="J17" s="72">
        <v>49.045801526717597</v>
      </c>
      <c r="K17" s="66">
        <v>46.3422391857506</v>
      </c>
      <c r="L17" s="66">
        <v>3.9440203562341001</v>
      </c>
      <c r="M17" s="66">
        <v>0.54071246819338403</v>
      </c>
      <c r="N17" s="66">
        <v>0</v>
      </c>
      <c r="O17" s="67">
        <v>0.127226463104326</v>
      </c>
    </row>
    <row r="18" spans="2:25" ht="32.25" customHeight="1" x14ac:dyDescent="0.15">
      <c r="B18" s="49">
        <v>15</v>
      </c>
      <c r="C18" s="46">
        <v>582</v>
      </c>
      <c r="D18" s="47">
        <v>1574</v>
      </c>
      <c r="E18" s="47">
        <v>788</v>
      </c>
      <c r="F18" s="47">
        <v>194</v>
      </c>
      <c r="G18" s="47">
        <v>0</v>
      </c>
      <c r="H18" s="70">
        <v>6</v>
      </c>
      <c r="I18" s="48">
        <v>3144</v>
      </c>
      <c r="J18" s="72">
        <v>18.511450381679399</v>
      </c>
      <c r="K18" s="66">
        <v>50.063613231552203</v>
      </c>
      <c r="L18" s="66">
        <v>25.0636132315522</v>
      </c>
      <c r="M18" s="66">
        <v>6.1704834605598</v>
      </c>
      <c r="N18" s="66">
        <v>0</v>
      </c>
      <c r="O18" s="67">
        <v>0.19083969465648901</v>
      </c>
    </row>
    <row r="19" spans="2:25" ht="32.25" customHeight="1" x14ac:dyDescent="0.15">
      <c r="B19" s="45">
        <v>16</v>
      </c>
      <c r="C19" s="46">
        <v>1676</v>
      </c>
      <c r="D19" s="47">
        <v>1260</v>
      </c>
      <c r="E19" s="47">
        <v>161</v>
      </c>
      <c r="F19" s="47">
        <v>44</v>
      </c>
      <c r="G19" s="47">
        <v>0</v>
      </c>
      <c r="H19" s="70">
        <v>3</v>
      </c>
      <c r="I19" s="48">
        <v>3144</v>
      </c>
      <c r="J19" s="72">
        <v>53.307888040712498</v>
      </c>
      <c r="K19" s="66">
        <v>40.076335877862597</v>
      </c>
      <c r="L19" s="66">
        <v>5.1208651399491103</v>
      </c>
      <c r="M19" s="66">
        <v>1.39949109414758</v>
      </c>
      <c r="N19" s="66">
        <v>0</v>
      </c>
      <c r="O19" s="67">
        <v>9.5419847328244295E-2</v>
      </c>
    </row>
    <row r="20" spans="2:25" ht="32.25" customHeight="1" x14ac:dyDescent="0.15">
      <c r="B20" s="45">
        <v>17</v>
      </c>
      <c r="C20" s="46">
        <v>2010</v>
      </c>
      <c r="D20" s="47">
        <v>1032</v>
      </c>
      <c r="E20" s="47">
        <v>81</v>
      </c>
      <c r="F20" s="47">
        <v>16</v>
      </c>
      <c r="G20" s="47">
        <v>0</v>
      </c>
      <c r="H20" s="70">
        <v>5</v>
      </c>
      <c r="I20" s="48">
        <v>3144</v>
      </c>
      <c r="J20" s="72">
        <v>63.931297709923697</v>
      </c>
      <c r="K20" s="66">
        <v>32.824427480916</v>
      </c>
      <c r="L20" s="66">
        <v>2.5763358778626002</v>
      </c>
      <c r="M20" s="66">
        <v>0.50890585241730302</v>
      </c>
      <c r="N20" s="66">
        <v>0</v>
      </c>
      <c r="O20" s="67">
        <v>0.15903307888040699</v>
      </c>
    </row>
    <row r="21" spans="2:25" ht="32.25" customHeight="1" x14ac:dyDescent="0.15">
      <c r="B21" s="49">
        <v>18</v>
      </c>
      <c r="C21" s="46">
        <v>1437</v>
      </c>
      <c r="D21" s="47">
        <v>1312</v>
      </c>
      <c r="E21" s="47">
        <v>330</v>
      </c>
      <c r="F21" s="47">
        <v>55</v>
      </c>
      <c r="G21" s="47">
        <v>0</v>
      </c>
      <c r="H21" s="70">
        <v>10</v>
      </c>
      <c r="I21" s="48">
        <v>3144</v>
      </c>
      <c r="J21" s="72">
        <v>45.706106870229</v>
      </c>
      <c r="K21" s="66">
        <v>41.730279898218797</v>
      </c>
      <c r="L21" s="66">
        <v>10.496183206106901</v>
      </c>
      <c r="M21" s="66">
        <v>1.74936386768448</v>
      </c>
      <c r="N21" s="66">
        <v>0</v>
      </c>
      <c r="O21" s="67">
        <v>0.31806615776081398</v>
      </c>
    </row>
    <row r="22" spans="2:25" ht="32.25" customHeight="1" x14ac:dyDescent="0.15">
      <c r="B22" s="45">
        <v>19</v>
      </c>
      <c r="C22" s="46">
        <v>2048</v>
      </c>
      <c r="D22" s="47">
        <v>957</v>
      </c>
      <c r="E22" s="47">
        <v>112</v>
      </c>
      <c r="F22" s="47">
        <v>19</v>
      </c>
      <c r="G22" s="47">
        <v>0</v>
      </c>
      <c r="H22" s="70">
        <v>8</v>
      </c>
      <c r="I22" s="48">
        <v>3144</v>
      </c>
      <c r="J22" s="72">
        <v>65.1399491094148</v>
      </c>
      <c r="K22" s="66">
        <v>30.4389312977099</v>
      </c>
      <c r="L22" s="66">
        <v>3.5623409669211199</v>
      </c>
      <c r="M22" s="66">
        <v>0.60432569974554695</v>
      </c>
      <c r="N22" s="66">
        <v>0</v>
      </c>
      <c r="O22" s="67">
        <v>0.25445292620865101</v>
      </c>
    </row>
    <row r="23" spans="2:25" ht="32.25" customHeight="1" x14ac:dyDescent="0.15">
      <c r="B23" s="49">
        <v>20</v>
      </c>
      <c r="C23" s="46">
        <v>0</v>
      </c>
      <c r="D23" s="47">
        <v>0</v>
      </c>
      <c r="E23" s="47">
        <v>0</v>
      </c>
      <c r="F23" s="47">
        <v>0</v>
      </c>
      <c r="G23" s="47">
        <v>0</v>
      </c>
      <c r="H23" s="70">
        <v>0</v>
      </c>
      <c r="I23" s="48">
        <v>0</v>
      </c>
      <c r="J23" s="72">
        <v>0</v>
      </c>
      <c r="K23" s="66">
        <v>0</v>
      </c>
      <c r="L23" s="66">
        <v>0</v>
      </c>
      <c r="M23" s="66">
        <v>0</v>
      </c>
      <c r="N23" s="66">
        <v>0</v>
      </c>
      <c r="O23" s="67">
        <v>0</v>
      </c>
    </row>
    <row r="24" spans="2:25" ht="12.7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43</v>
      </c>
    </row>
    <row r="26" spans="2:25" ht="21.75" customHeight="1" x14ac:dyDescent="0.15">
      <c r="C26" s="117" t="s">
        <v>32</v>
      </c>
      <c r="D26" s="118"/>
      <c r="E26" s="118"/>
      <c r="F26" s="118"/>
      <c r="G26" s="118"/>
      <c r="H26" s="118"/>
      <c r="I26" s="118"/>
      <c r="J26" s="118" t="s">
        <v>33</v>
      </c>
      <c r="K26" s="118"/>
      <c r="L26" s="118"/>
      <c r="M26" s="118"/>
      <c r="N26" s="118"/>
      <c r="O26" s="119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74" t="s">
        <v>40</v>
      </c>
      <c r="I27" s="43" t="s">
        <v>41</v>
      </c>
      <c r="J27" s="75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17015</v>
      </c>
      <c r="D28" s="47">
        <v>10257</v>
      </c>
      <c r="E28" s="47">
        <v>1941</v>
      </c>
      <c r="F28" s="47">
        <v>312</v>
      </c>
      <c r="G28" s="47">
        <v>0</v>
      </c>
      <c r="H28" s="70">
        <v>12</v>
      </c>
      <c r="I28" s="48">
        <v>29537</v>
      </c>
      <c r="J28" s="72">
        <v>57.605714866100101</v>
      </c>
      <c r="K28" s="66">
        <v>34.725936960422501</v>
      </c>
      <c r="L28" s="66">
        <v>6.5714188983309096</v>
      </c>
      <c r="M28" s="66">
        <v>1.05630226495582</v>
      </c>
      <c r="N28" s="66">
        <v>0</v>
      </c>
      <c r="O28" s="67">
        <v>4.0627010190608402E-2</v>
      </c>
    </row>
    <row r="29" spans="2:25" ht="32.25" customHeight="1" x14ac:dyDescent="0.15">
      <c r="B29" s="45">
        <v>2</v>
      </c>
      <c r="C29" s="46">
        <v>24981</v>
      </c>
      <c r="D29" s="47">
        <v>3896</v>
      </c>
      <c r="E29" s="47">
        <v>512</v>
      </c>
      <c r="F29" s="47">
        <v>145</v>
      </c>
      <c r="G29" s="47">
        <v>0</v>
      </c>
      <c r="H29" s="70">
        <v>3</v>
      </c>
      <c r="I29" s="48">
        <v>29537</v>
      </c>
      <c r="J29" s="72">
        <v>84.575278464299004</v>
      </c>
      <c r="K29" s="66">
        <v>13.190235975217499</v>
      </c>
      <c r="L29" s="66">
        <v>1.7334191014659599</v>
      </c>
      <c r="M29" s="66">
        <v>0.49090970646985099</v>
      </c>
      <c r="N29" s="66">
        <v>0</v>
      </c>
      <c r="O29" s="67">
        <v>1.0156752547652101E-2</v>
      </c>
    </row>
    <row r="30" spans="2:25" ht="32.25" customHeight="1" x14ac:dyDescent="0.15">
      <c r="B30" s="45">
        <v>3</v>
      </c>
      <c r="C30" s="46">
        <v>15083</v>
      </c>
      <c r="D30" s="47">
        <v>11912</v>
      </c>
      <c r="E30" s="47">
        <v>2296</v>
      </c>
      <c r="F30" s="47">
        <v>240</v>
      </c>
      <c r="G30" s="47">
        <v>0</v>
      </c>
      <c r="H30" s="70">
        <v>6</v>
      </c>
      <c r="I30" s="48">
        <v>29537</v>
      </c>
      <c r="J30" s="72">
        <v>51.0647662254122</v>
      </c>
      <c r="K30" s="66">
        <v>40.329078782543903</v>
      </c>
      <c r="L30" s="66">
        <v>7.7733012831364103</v>
      </c>
      <c r="M30" s="66">
        <v>0.81254020381216796</v>
      </c>
      <c r="N30" s="66">
        <v>0</v>
      </c>
      <c r="O30" s="67">
        <v>2.0313505095304201E-2</v>
      </c>
    </row>
    <row r="31" spans="2:25" ht="32.25" customHeight="1" x14ac:dyDescent="0.15">
      <c r="B31" s="45">
        <v>4</v>
      </c>
      <c r="C31" s="46">
        <v>11367</v>
      </c>
      <c r="D31" s="47">
        <v>14223</v>
      </c>
      <c r="E31" s="47">
        <v>3431</v>
      </c>
      <c r="F31" s="47">
        <v>511</v>
      </c>
      <c r="G31" s="47">
        <v>0</v>
      </c>
      <c r="H31" s="70">
        <v>5</v>
      </c>
      <c r="I31" s="48">
        <v>29537</v>
      </c>
      <c r="J31" s="72">
        <v>38.483935403053799</v>
      </c>
      <c r="K31" s="66">
        <v>48.153163828418599</v>
      </c>
      <c r="L31" s="66">
        <v>11.6159393303314</v>
      </c>
      <c r="M31" s="66">
        <v>1.73003351728341</v>
      </c>
      <c r="N31" s="66">
        <v>0</v>
      </c>
      <c r="O31" s="67">
        <v>1.69279209127535E-2</v>
      </c>
    </row>
    <row r="32" spans="2:25" ht="32.25" customHeight="1" x14ac:dyDescent="0.15">
      <c r="B32" s="45">
        <v>5</v>
      </c>
      <c r="C32" s="46">
        <v>9750</v>
      </c>
      <c r="D32" s="47">
        <v>14305</v>
      </c>
      <c r="E32" s="47">
        <v>4912</v>
      </c>
      <c r="F32" s="47">
        <v>566</v>
      </c>
      <c r="G32" s="47">
        <v>0</v>
      </c>
      <c r="H32" s="70">
        <v>4</v>
      </c>
      <c r="I32" s="48">
        <v>29537</v>
      </c>
      <c r="J32" s="72">
        <v>33.009445779869303</v>
      </c>
      <c r="K32" s="66">
        <v>48.430781731387803</v>
      </c>
      <c r="L32" s="66">
        <v>16.629989504689</v>
      </c>
      <c r="M32" s="66">
        <v>1.9162406473236999</v>
      </c>
      <c r="N32" s="66">
        <v>0</v>
      </c>
      <c r="O32" s="67">
        <v>1.35423367302028E-2</v>
      </c>
    </row>
    <row r="33" spans="2:15" ht="32.25" customHeight="1" x14ac:dyDescent="0.15">
      <c r="B33" s="45">
        <v>6</v>
      </c>
      <c r="C33" s="46">
        <v>20910</v>
      </c>
      <c r="D33" s="47">
        <v>7503</v>
      </c>
      <c r="E33" s="47">
        <v>922</v>
      </c>
      <c r="F33" s="47">
        <v>192</v>
      </c>
      <c r="G33" s="47">
        <v>0</v>
      </c>
      <c r="H33" s="70">
        <v>10</v>
      </c>
      <c r="I33" s="48">
        <v>29537</v>
      </c>
      <c r="J33" s="72">
        <v>70.792565257135095</v>
      </c>
      <c r="K33" s="66">
        <v>25.402038121677901</v>
      </c>
      <c r="L33" s="66">
        <v>3.1215086163117398</v>
      </c>
      <c r="M33" s="66">
        <v>0.65003216304973399</v>
      </c>
      <c r="N33" s="66">
        <v>0</v>
      </c>
      <c r="O33" s="67">
        <v>3.3855841825507001E-2</v>
      </c>
    </row>
    <row r="34" spans="2:15" ht="32.25" customHeight="1" x14ac:dyDescent="0.15">
      <c r="B34" s="45">
        <v>7</v>
      </c>
      <c r="C34" s="46">
        <v>8813</v>
      </c>
      <c r="D34" s="47">
        <v>12421</v>
      </c>
      <c r="E34" s="47">
        <v>6838</v>
      </c>
      <c r="F34" s="47">
        <v>1451</v>
      </c>
      <c r="G34" s="47">
        <v>0</v>
      </c>
      <c r="H34" s="70">
        <v>14</v>
      </c>
      <c r="I34" s="48">
        <v>29537</v>
      </c>
      <c r="J34" s="72">
        <v>29.8371534008193</v>
      </c>
      <c r="K34" s="66">
        <v>42.0523411314622</v>
      </c>
      <c r="L34" s="66">
        <v>23.150624640281698</v>
      </c>
      <c r="M34" s="66">
        <v>4.9124826488810598</v>
      </c>
      <c r="N34" s="66">
        <v>0</v>
      </c>
      <c r="O34" s="67">
        <v>4.7398178555709797E-2</v>
      </c>
    </row>
    <row r="35" spans="2:15" ht="32.25" customHeight="1" x14ac:dyDescent="0.15">
      <c r="B35" s="45">
        <v>8</v>
      </c>
      <c r="C35" s="46">
        <v>8507</v>
      </c>
      <c r="D35" s="47">
        <v>11042</v>
      </c>
      <c r="E35" s="47">
        <v>7017</v>
      </c>
      <c r="F35" s="47">
        <v>2959</v>
      </c>
      <c r="G35" s="47">
        <v>0</v>
      </c>
      <c r="H35" s="70">
        <v>12</v>
      </c>
      <c r="I35" s="48">
        <v>29537</v>
      </c>
      <c r="J35" s="72">
        <v>28.801164640958799</v>
      </c>
      <c r="K35" s="66">
        <v>37.383620543724803</v>
      </c>
      <c r="L35" s="66">
        <v>23.756644208958299</v>
      </c>
      <c r="M35" s="66">
        <v>10.0179435961675</v>
      </c>
      <c r="N35" s="66">
        <v>0</v>
      </c>
      <c r="O35" s="67">
        <v>4.0627010190608402E-2</v>
      </c>
    </row>
    <row r="36" spans="2:15" ht="32.25" customHeight="1" x14ac:dyDescent="0.15">
      <c r="B36" s="45">
        <v>9</v>
      </c>
      <c r="C36" s="46">
        <v>7686</v>
      </c>
      <c r="D36" s="47">
        <v>12398</v>
      </c>
      <c r="E36" s="47">
        <v>7574</v>
      </c>
      <c r="F36" s="47">
        <v>1857</v>
      </c>
      <c r="G36" s="47">
        <v>0</v>
      </c>
      <c r="H36" s="70">
        <v>22</v>
      </c>
      <c r="I36" s="48">
        <v>29537</v>
      </c>
      <c r="J36" s="72">
        <v>26.021600027084698</v>
      </c>
      <c r="K36" s="66">
        <v>41.9744726952636</v>
      </c>
      <c r="L36" s="66">
        <v>25.642414598639</v>
      </c>
      <c r="M36" s="66">
        <v>6.2870298269966503</v>
      </c>
      <c r="N36" s="66">
        <v>0</v>
      </c>
      <c r="O36" s="67">
        <v>7.4482852016115403E-2</v>
      </c>
    </row>
    <row r="37" spans="2:15" ht="32.25" customHeight="1" x14ac:dyDescent="0.15">
      <c r="B37" s="45">
        <v>10</v>
      </c>
      <c r="C37" s="46">
        <v>10800</v>
      </c>
      <c r="D37" s="47">
        <v>13156</v>
      </c>
      <c r="E37" s="47">
        <v>4682</v>
      </c>
      <c r="F37" s="47">
        <v>886</v>
      </c>
      <c r="G37" s="47">
        <v>0</v>
      </c>
      <c r="H37" s="70">
        <v>13</v>
      </c>
      <c r="I37" s="48">
        <v>29537</v>
      </c>
      <c r="J37" s="72">
        <v>36.564309171547499</v>
      </c>
      <c r="K37" s="66">
        <v>44.540745505636998</v>
      </c>
      <c r="L37" s="66">
        <v>15.851305142702399</v>
      </c>
      <c r="M37" s="66">
        <v>2.9996275857399199</v>
      </c>
      <c r="N37" s="66">
        <v>0</v>
      </c>
      <c r="O37" s="67">
        <v>4.4012594373159103E-2</v>
      </c>
    </row>
    <row r="38" spans="2:15" ht="32.25" customHeight="1" x14ac:dyDescent="0.15">
      <c r="B38" s="45">
        <v>11</v>
      </c>
      <c r="C38" s="46">
        <v>14630</v>
      </c>
      <c r="D38" s="47">
        <v>10621</v>
      </c>
      <c r="E38" s="47">
        <v>3232</v>
      </c>
      <c r="F38" s="47">
        <v>1039</v>
      </c>
      <c r="G38" s="47">
        <v>0</v>
      </c>
      <c r="H38" s="70">
        <v>15</v>
      </c>
      <c r="I38" s="48">
        <v>29537</v>
      </c>
      <c r="J38" s="72">
        <v>49.5310965907167</v>
      </c>
      <c r="K38" s="66">
        <v>35.958289602870998</v>
      </c>
      <c r="L38" s="66">
        <v>10.942208078003899</v>
      </c>
      <c r="M38" s="66">
        <v>3.5176219656701799</v>
      </c>
      <c r="N38" s="66">
        <v>0</v>
      </c>
      <c r="O38" s="67">
        <v>5.0783762738260498E-2</v>
      </c>
    </row>
    <row r="39" spans="2:15" ht="32.25" customHeight="1" x14ac:dyDescent="0.15">
      <c r="B39" s="45">
        <v>12</v>
      </c>
      <c r="C39" s="46">
        <v>7392</v>
      </c>
      <c r="D39" s="47">
        <v>14485</v>
      </c>
      <c r="E39" s="47">
        <v>6231</v>
      </c>
      <c r="F39" s="47">
        <v>1395</v>
      </c>
      <c r="G39" s="47">
        <v>0</v>
      </c>
      <c r="H39" s="70">
        <v>34</v>
      </c>
      <c r="I39" s="48">
        <v>29537</v>
      </c>
      <c r="J39" s="72">
        <v>25.026238277414802</v>
      </c>
      <c r="K39" s="66">
        <v>49.0401868842469</v>
      </c>
      <c r="L39" s="66">
        <v>21.095575041473399</v>
      </c>
      <c r="M39" s="66">
        <v>4.7228899346582196</v>
      </c>
      <c r="N39" s="66">
        <v>0</v>
      </c>
      <c r="O39" s="67">
        <v>0.11510986220672401</v>
      </c>
    </row>
    <row r="40" spans="2:15" ht="32.25" customHeight="1" x14ac:dyDescent="0.15">
      <c r="B40" s="45">
        <v>13</v>
      </c>
      <c r="C40" s="46">
        <v>10907</v>
      </c>
      <c r="D40" s="47">
        <v>14854</v>
      </c>
      <c r="E40" s="47">
        <v>3271</v>
      </c>
      <c r="F40" s="47">
        <v>489</v>
      </c>
      <c r="G40" s="47">
        <v>0</v>
      </c>
      <c r="H40" s="70">
        <v>16</v>
      </c>
      <c r="I40" s="48">
        <v>29537</v>
      </c>
      <c r="J40" s="72">
        <v>36.926566679080501</v>
      </c>
      <c r="K40" s="66">
        <v>50.289467447608097</v>
      </c>
      <c r="L40" s="66">
        <v>11.0742458611233</v>
      </c>
      <c r="M40" s="66">
        <v>1.65555066526729</v>
      </c>
      <c r="N40" s="66">
        <v>0</v>
      </c>
      <c r="O40" s="67">
        <v>5.4169346920811198E-2</v>
      </c>
    </row>
    <row r="41" spans="2:15" ht="32.25" customHeight="1" x14ac:dyDescent="0.15">
      <c r="B41" s="45">
        <v>14</v>
      </c>
      <c r="C41" s="46">
        <v>12541</v>
      </c>
      <c r="D41" s="47">
        <v>15059</v>
      </c>
      <c r="E41" s="47">
        <v>1742</v>
      </c>
      <c r="F41" s="47">
        <v>159</v>
      </c>
      <c r="G41" s="47">
        <v>0</v>
      </c>
      <c r="H41" s="70">
        <v>36</v>
      </c>
      <c r="I41" s="48">
        <v>29537</v>
      </c>
      <c r="J41" s="72">
        <v>42.458611233368302</v>
      </c>
      <c r="K41" s="66">
        <v>50.983512205030998</v>
      </c>
      <c r="L41" s="66">
        <v>5.8976876460033196</v>
      </c>
      <c r="M41" s="66">
        <v>0.53830788502556104</v>
      </c>
      <c r="N41" s="66">
        <v>0</v>
      </c>
      <c r="O41" s="67">
        <v>0.12188103057182501</v>
      </c>
    </row>
    <row r="42" spans="2:15" ht="32.25" customHeight="1" x14ac:dyDescent="0.15">
      <c r="B42" s="49">
        <v>15</v>
      </c>
      <c r="C42" s="46">
        <v>6653</v>
      </c>
      <c r="D42" s="47">
        <v>15907</v>
      </c>
      <c r="E42" s="47">
        <v>5827</v>
      </c>
      <c r="F42" s="47">
        <v>1107</v>
      </c>
      <c r="G42" s="47">
        <v>0</v>
      </c>
      <c r="H42" s="70">
        <v>43</v>
      </c>
      <c r="I42" s="48">
        <v>29537</v>
      </c>
      <c r="J42" s="72">
        <v>22.524291566509799</v>
      </c>
      <c r="K42" s="66">
        <v>53.854487591834001</v>
      </c>
      <c r="L42" s="66">
        <v>19.727799031722899</v>
      </c>
      <c r="M42" s="66">
        <v>3.7478416900836198</v>
      </c>
      <c r="N42" s="66">
        <v>0</v>
      </c>
      <c r="O42" s="67">
        <v>0.14558011984968</v>
      </c>
    </row>
    <row r="43" spans="2:15" ht="32.25" customHeight="1" x14ac:dyDescent="0.15">
      <c r="B43" s="45">
        <v>16</v>
      </c>
      <c r="C43" s="46">
        <v>8355</v>
      </c>
      <c r="D43" s="47">
        <v>16895</v>
      </c>
      <c r="E43" s="47">
        <v>3746</v>
      </c>
      <c r="F43" s="47">
        <v>496</v>
      </c>
      <c r="G43" s="47">
        <v>0</v>
      </c>
      <c r="H43" s="70">
        <v>45</v>
      </c>
      <c r="I43" s="48">
        <v>29537</v>
      </c>
      <c r="J43" s="72">
        <v>28.286555845211101</v>
      </c>
      <c r="K43" s="66">
        <v>57.199444764194098</v>
      </c>
      <c r="L43" s="66">
        <v>12.6823983478349</v>
      </c>
      <c r="M43" s="66">
        <v>1.6792497545451499</v>
      </c>
      <c r="N43" s="66">
        <v>0</v>
      </c>
      <c r="O43" s="67">
        <v>0.152351288214781</v>
      </c>
    </row>
    <row r="44" spans="2:15" ht="32.25" customHeight="1" x14ac:dyDescent="0.15">
      <c r="B44" s="45">
        <v>17</v>
      </c>
      <c r="C44" s="46">
        <v>9155</v>
      </c>
      <c r="D44" s="47">
        <v>17461</v>
      </c>
      <c r="E44" s="47">
        <v>2463</v>
      </c>
      <c r="F44" s="47">
        <v>401</v>
      </c>
      <c r="G44" s="47">
        <v>0</v>
      </c>
      <c r="H44" s="70">
        <v>57</v>
      </c>
      <c r="I44" s="48">
        <v>29537</v>
      </c>
      <c r="J44" s="72">
        <v>30.9950231912517</v>
      </c>
      <c r="K44" s="66">
        <v>59.115685411517802</v>
      </c>
      <c r="L44" s="66">
        <v>8.3386938416223693</v>
      </c>
      <c r="M44" s="66">
        <v>1.3576192572028301</v>
      </c>
      <c r="N44" s="66">
        <v>0</v>
      </c>
      <c r="O44" s="67">
        <v>0.19297829840538999</v>
      </c>
    </row>
    <row r="45" spans="2:15" ht="32.25" customHeight="1" x14ac:dyDescent="0.15">
      <c r="B45" s="49">
        <v>18</v>
      </c>
      <c r="C45" s="46">
        <v>8877</v>
      </c>
      <c r="D45" s="47">
        <v>17094</v>
      </c>
      <c r="E45" s="47">
        <v>3073</v>
      </c>
      <c r="F45" s="47">
        <v>386</v>
      </c>
      <c r="G45" s="47">
        <v>0</v>
      </c>
      <c r="H45" s="70">
        <v>107</v>
      </c>
      <c r="I45" s="48">
        <v>29537</v>
      </c>
      <c r="J45" s="72">
        <v>30.053830788502601</v>
      </c>
      <c r="K45" s="66">
        <v>57.873176016521697</v>
      </c>
      <c r="L45" s="66">
        <v>10.4039001929783</v>
      </c>
      <c r="M45" s="66">
        <v>1.3068354944645699</v>
      </c>
      <c r="N45" s="66">
        <v>0</v>
      </c>
      <c r="O45" s="67">
        <v>0.36225750753292502</v>
      </c>
    </row>
    <row r="46" spans="2:15" ht="32.25" customHeight="1" x14ac:dyDescent="0.15">
      <c r="B46" s="45">
        <v>19</v>
      </c>
      <c r="C46" s="46">
        <v>5306</v>
      </c>
      <c r="D46" s="47">
        <v>16871</v>
      </c>
      <c r="E46" s="47">
        <v>6449</v>
      </c>
      <c r="F46" s="47">
        <v>806</v>
      </c>
      <c r="G46" s="47">
        <v>0</v>
      </c>
      <c r="H46" s="70">
        <v>105</v>
      </c>
      <c r="I46" s="48">
        <v>29537</v>
      </c>
      <c r="J46" s="72">
        <v>17.963909672614001</v>
      </c>
      <c r="K46" s="66">
        <v>57.118190743812796</v>
      </c>
      <c r="L46" s="66">
        <v>21.8336323932695</v>
      </c>
      <c r="M46" s="66">
        <v>2.72878085113586</v>
      </c>
      <c r="N46" s="66">
        <v>0</v>
      </c>
      <c r="O46" s="67">
        <v>0.35548633916782302</v>
      </c>
    </row>
    <row r="47" spans="2:15" ht="32.25" customHeight="1" x14ac:dyDescent="0.15">
      <c r="B47" s="49">
        <v>20</v>
      </c>
      <c r="C47" s="46">
        <v>5501</v>
      </c>
      <c r="D47" s="47">
        <v>17221</v>
      </c>
      <c r="E47" s="47">
        <v>5934</v>
      </c>
      <c r="F47" s="47">
        <v>769</v>
      </c>
      <c r="G47" s="47">
        <v>0</v>
      </c>
      <c r="H47" s="70">
        <v>112</v>
      </c>
      <c r="I47" s="48">
        <v>29537</v>
      </c>
      <c r="J47" s="72">
        <v>18.6240985882114</v>
      </c>
      <c r="K47" s="66">
        <v>58.303145207705597</v>
      </c>
      <c r="L47" s="66">
        <v>20.090056539255801</v>
      </c>
      <c r="M47" s="66">
        <v>2.60351423638149</v>
      </c>
      <c r="N47" s="66">
        <v>0</v>
      </c>
      <c r="O47" s="67">
        <v>0.37918542844567799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x14ac:dyDescent="0.15">
      <c r="B49" t="s">
        <v>44</v>
      </c>
    </row>
    <row r="50" spans="2:25" ht="21.75" customHeight="1" x14ac:dyDescent="0.15">
      <c r="C50" s="117" t="s">
        <v>32</v>
      </c>
      <c r="D50" s="118"/>
      <c r="E50" s="118"/>
      <c r="F50" s="118"/>
      <c r="G50" s="118"/>
      <c r="H50" s="118"/>
      <c r="I50" s="118"/>
      <c r="J50" s="118" t="s">
        <v>33</v>
      </c>
      <c r="K50" s="118"/>
      <c r="L50" s="118"/>
      <c r="M50" s="118"/>
      <c r="N50" s="118"/>
      <c r="O50" s="119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74" t="s">
        <v>40</v>
      </c>
      <c r="I51" s="43" t="s">
        <v>41</v>
      </c>
      <c r="J51" s="75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6004</v>
      </c>
      <c r="D52" s="47">
        <v>5988</v>
      </c>
      <c r="E52" s="47">
        <v>1733</v>
      </c>
      <c r="F52" s="47">
        <v>415</v>
      </c>
      <c r="G52" s="47">
        <v>0</v>
      </c>
      <c r="H52" s="70">
        <v>10</v>
      </c>
      <c r="I52" s="48">
        <v>14150</v>
      </c>
      <c r="J52" s="72">
        <v>42.431095406360399</v>
      </c>
      <c r="K52" s="66">
        <v>42.318021201413401</v>
      </c>
      <c r="L52" s="66">
        <v>12.247349823321599</v>
      </c>
      <c r="M52" s="66">
        <v>2.9328621908127199</v>
      </c>
      <c r="N52" s="66">
        <v>0</v>
      </c>
      <c r="O52" s="67">
        <v>7.0671378091872794E-2</v>
      </c>
    </row>
    <row r="53" spans="2:25" ht="32.25" customHeight="1" x14ac:dyDescent="0.15">
      <c r="B53" s="45">
        <v>2</v>
      </c>
      <c r="C53" s="46">
        <v>10468</v>
      </c>
      <c r="D53" s="47">
        <v>2837</v>
      </c>
      <c r="E53" s="47">
        <v>621</v>
      </c>
      <c r="F53" s="47">
        <v>219</v>
      </c>
      <c r="G53" s="47">
        <v>0</v>
      </c>
      <c r="H53" s="70">
        <v>5</v>
      </c>
      <c r="I53" s="48">
        <v>14150</v>
      </c>
      <c r="J53" s="72">
        <v>73.978798586572395</v>
      </c>
      <c r="K53" s="66">
        <v>20.049469964664301</v>
      </c>
      <c r="L53" s="66">
        <v>4.3886925795052996</v>
      </c>
      <c r="M53" s="66">
        <v>1.54770318021201</v>
      </c>
      <c r="N53" s="66">
        <v>0</v>
      </c>
      <c r="O53" s="67">
        <v>3.5335689045936397E-2</v>
      </c>
    </row>
    <row r="54" spans="2:25" ht="32.25" customHeight="1" x14ac:dyDescent="0.15">
      <c r="B54" s="45">
        <v>3</v>
      </c>
      <c r="C54" s="46">
        <v>7090</v>
      </c>
      <c r="D54" s="47">
        <v>5735</v>
      </c>
      <c r="E54" s="47">
        <v>1162</v>
      </c>
      <c r="F54" s="47">
        <v>151</v>
      </c>
      <c r="G54" s="47">
        <v>0</v>
      </c>
      <c r="H54" s="70">
        <v>12</v>
      </c>
      <c r="I54" s="48">
        <v>14150</v>
      </c>
      <c r="J54" s="72">
        <v>50.106007067137803</v>
      </c>
      <c r="K54" s="66">
        <v>40.530035335689</v>
      </c>
      <c r="L54" s="66">
        <v>8.2120141342756199</v>
      </c>
      <c r="M54" s="66">
        <v>1.0671378091872801</v>
      </c>
      <c r="N54" s="66">
        <v>0</v>
      </c>
      <c r="O54" s="67">
        <v>8.4805653710247397E-2</v>
      </c>
    </row>
    <row r="55" spans="2:25" ht="32.25" customHeight="1" x14ac:dyDescent="0.15">
      <c r="B55" s="45">
        <v>4</v>
      </c>
      <c r="C55" s="46">
        <v>3561</v>
      </c>
      <c r="D55" s="47">
        <v>7253</v>
      </c>
      <c r="E55" s="47">
        <v>2721</v>
      </c>
      <c r="F55" s="47">
        <v>611</v>
      </c>
      <c r="G55" s="47">
        <v>0</v>
      </c>
      <c r="H55" s="70">
        <v>4</v>
      </c>
      <c r="I55" s="48">
        <v>14150</v>
      </c>
      <c r="J55" s="72">
        <v>25.166077738515899</v>
      </c>
      <c r="K55" s="66">
        <v>51.257950530035302</v>
      </c>
      <c r="L55" s="66">
        <v>19.229681978798599</v>
      </c>
      <c r="M55" s="66">
        <v>4.3180212014134298</v>
      </c>
      <c r="N55" s="66">
        <v>0</v>
      </c>
      <c r="O55" s="67">
        <v>2.8268551236749099E-2</v>
      </c>
    </row>
    <row r="56" spans="2:25" ht="32.25" customHeight="1" x14ac:dyDescent="0.15">
      <c r="B56" s="45">
        <v>5</v>
      </c>
      <c r="C56" s="46">
        <v>3815</v>
      </c>
      <c r="D56" s="47">
        <v>6603</v>
      </c>
      <c r="E56" s="47">
        <v>3207</v>
      </c>
      <c r="F56" s="47">
        <v>518</v>
      </c>
      <c r="G56" s="47">
        <v>0</v>
      </c>
      <c r="H56" s="70">
        <v>7</v>
      </c>
      <c r="I56" s="48">
        <v>14150</v>
      </c>
      <c r="J56" s="72">
        <v>26.961130742049502</v>
      </c>
      <c r="K56" s="66">
        <v>46.664310954063602</v>
      </c>
      <c r="L56" s="66">
        <v>22.664310954063598</v>
      </c>
      <c r="M56" s="66">
        <v>3.66077738515901</v>
      </c>
      <c r="N56" s="66">
        <v>0</v>
      </c>
      <c r="O56" s="67">
        <v>4.9469964664311E-2</v>
      </c>
    </row>
    <row r="57" spans="2:25" ht="32.25" customHeight="1" x14ac:dyDescent="0.15">
      <c r="B57" s="45">
        <v>6</v>
      </c>
      <c r="C57" s="46">
        <v>9070</v>
      </c>
      <c r="D57" s="47">
        <v>4364</v>
      </c>
      <c r="E57" s="47">
        <v>590</v>
      </c>
      <c r="F57" s="47">
        <v>110</v>
      </c>
      <c r="G57" s="47">
        <v>0</v>
      </c>
      <c r="H57" s="70">
        <v>16</v>
      </c>
      <c r="I57" s="48">
        <v>14150</v>
      </c>
      <c r="J57" s="72">
        <v>64.098939929328594</v>
      </c>
      <c r="K57" s="66">
        <v>30.840989399293299</v>
      </c>
      <c r="L57" s="66">
        <v>4.1696113074205003</v>
      </c>
      <c r="M57" s="66">
        <v>0.77738515901060101</v>
      </c>
      <c r="N57" s="66">
        <v>0</v>
      </c>
      <c r="O57" s="67">
        <v>0.11307420494699599</v>
      </c>
    </row>
    <row r="58" spans="2:25" ht="32.25" customHeight="1" x14ac:dyDescent="0.15">
      <c r="B58" s="45">
        <v>7</v>
      </c>
      <c r="C58" s="46">
        <v>3261</v>
      </c>
      <c r="D58" s="47">
        <v>5852</v>
      </c>
      <c r="E58" s="47">
        <v>4081</v>
      </c>
      <c r="F58" s="47">
        <v>943</v>
      </c>
      <c r="G58" s="47">
        <v>0</v>
      </c>
      <c r="H58" s="70">
        <v>13</v>
      </c>
      <c r="I58" s="48">
        <v>14150</v>
      </c>
      <c r="J58" s="72">
        <v>23.0459363957597</v>
      </c>
      <c r="K58" s="66">
        <v>41.356890459364003</v>
      </c>
      <c r="L58" s="66">
        <v>28.840989399293299</v>
      </c>
      <c r="M58" s="66">
        <v>6.6643109540636001</v>
      </c>
      <c r="N58" s="66">
        <v>0</v>
      </c>
      <c r="O58" s="67">
        <v>9.1872791519434602E-2</v>
      </c>
    </row>
    <row r="59" spans="2:25" ht="32.25" customHeight="1" x14ac:dyDescent="0.15">
      <c r="B59" s="45">
        <v>8</v>
      </c>
      <c r="C59" s="46">
        <v>2237</v>
      </c>
      <c r="D59" s="47">
        <v>4515</v>
      </c>
      <c r="E59" s="47">
        <v>5003</v>
      </c>
      <c r="F59" s="47">
        <v>2384</v>
      </c>
      <c r="G59" s="47">
        <v>0</v>
      </c>
      <c r="H59" s="70">
        <v>11</v>
      </c>
      <c r="I59" s="48">
        <v>14150</v>
      </c>
      <c r="J59" s="72">
        <v>15.809187279151899</v>
      </c>
      <c r="K59" s="66">
        <v>31.9081272084806</v>
      </c>
      <c r="L59" s="66">
        <v>35.356890459364003</v>
      </c>
      <c r="M59" s="66">
        <v>16.848056537102501</v>
      </c>
      <c r="N59" s="66">
        <v>0</v>
      </c>
      <c r="O59" s="67">
        <v>7.7738515901060096E-2</v>
      </c>
    </row>
    <row r="60" spans="2:25" ht="32.25" customHeight="1" x14ac:dyDescent="0.15">
      <c r="B60" s="45">
        <v>9</v>
      </c>
      <c r="C60" s="46">
        <v>2133</v>
      </c>
      <c r="D60" s="47">
        <v>5389</v>
      </c>
      <c r="E60" s="47">
        <v>5013</v>
      </c>
      <c r="F60" s="47">
        <v>1611</v>
      </c>
      <c r="G60" s="47">
        <v>0</v>
      </c>
      <c r="H60" s="70">
        <v>4</v>
      </c>
      <c r="I60" s="48">
        <v>14150</v>
      </c>
      <c r="J60" s="72">
        <v>15.074204946996501</v>
      </c>
      <c r="K60" s="66">
        <v>38.084805653710198</v>
      </c>
      <c r="L60" s="66">
        <v>35.427561837455798</v>
      </c>
      <c r="M60" s="66">
        <v>11.385159010600701</v>
      </c>
      <c r="N60" s="66">
        <v>0</v>
      </c>
      <c r="O60" s="67">
        <v>2.8268551236749099E-2</v>
      </c>
    </row>
    <row r="61" spans="2:25" ht="32.25" customHeight="1" x14ac:dyDescent="0.15">
      <c r="B61" s="45">
        <v>10</v>
      </c>
      <c r="C61" s="46">
        <v>3169</v>
      </c>
      <c r="D61" s="47">
        <v>6412</v>
      </c>
      <c r="E61" s="47">
        <v>3545</v>
      </c>
      <c r="F61" s="47">
        <v>1018</v>
      </c>
      <c r="G61" s="47">
        <v>0</v>
      </c>
      <c r="H61" s="70">
        <v>6</v>
      </c>
      <c r="I61" s="48">
        <v>14150</v>
      </c>
      <c r="J61" s="72">
        <v>22.395759717314501</v>
      </c>
      <c r="K61" s="66">
        <v>45.314487632508801</v>
      </c>
      <c r="L61" s="66">
        <v>25.053003533568901</v>
      </c>
      <c r="M61" s="66">
        <v>7.1943462897526498</v>
      </c>
      <c r="N61" s="66">
        <v>0</v>
      </c>
      <c r="O61" s="67">
        <v>4.2402826855123699E-2</v>
      </c>
    </row>
    <row r="62" spans="2:25" ht="32.25" customHeight="1" x14ac:dyDescent="0.15">
      <c r="B62" s="45">
        <v>11</v>
      </c>
      <c r="C62" s="46">
        <v>5651</v>
      </c>
      <c r="D62" s="47">
        <v>5833</v>
      </c>
      <c r="E62" s="47">
        <v>1853</v>
      </c>
      <c r="F62" s="47">
        <v>801</v>
      </c>
      <c r="G62" s="47">
        <v>0</v>
      </c>
      <c r="H62" s="70">
        <v>12</v>
      </c>
      <c r="I62" s="48">
        <v>14150</v>
      </c>
      <c r="J62" s="72">
        <v>39.9363957597173</v>
      </c>
      <c r="K62" s="66">
        <v>41.222614840989401</v>
      </c>
      <c r="L62" s="66">
        <v>13.095406360424001</v>
      </c>
      <c r="M62" s="66">
        <v>5.66077738515901</v>
      </c>
      <c r="N62" s="66">
        <v>0</v>
      </c>
      <c r="O62" s="67">
        <v>8.4805653710247397E-2</v>
      </c>
    </row>
    <row r="63" spans="2:25" ht="32.25" customHeight="1" x14ac:dyDescent="0.15">
      <c r="B63" s="45">
        <v>12</v>
      </c>
      <c r="C63" s="46">
        <v>1584</v>
      </c>
      <c r="D63" s="47">
        <v>6735</v>
      </c>
      <c r="E63" s="47">
        <v>4565</v>
      </c>
      <c r="F63" s="47">
        <v>1248</v>
      </c>
      <c r="G63" s="47">
        <v>0</v>
      </c>
      <c r="H63" s="70">
        <v>18</v>
      </c>
      <c r="I63" s="48">
        <v>14150</v>
      </c>
      <c r="J63" s="72">
        <v>11.1943462897526</v>
      </c>
      <c r="K63" s="66">
        <v>47.597173144876301</v>
      </c>
      <c r="L63" s="66">
        <v>32.261484098939903</v>
      </c>
      <c r="M63" s="66">
        <v>8.8197879858657195</v>
      </c>
      <c r="N63" s="66">
        <v>0</v>
      </c>
      <c r="O63" s="67">
        <v>0.12720848056537101</v>
      </c>
    </row>
    <row r="64" spans="2:25" ht="32.25" customHeight="1" x14ac:dyDescent="0.15">
      <c r="B64" s="45">
        <v>13</v>
      </c>
      <c r="C64" s="46">
        <v>5135</v>
      </c>
      <c r="D64" s="47">
        <v>7488</v>
      </c>
      <c r="E64" s="47">
        <v>1294</v>
      </c>
      <c r="F64" s="47">
        <v>223</v>
      </c>
      <c r="G64" s="47">
        <v>0</v>
      </c>
      <c r="H64" s="70">
        <v>10</v>
      </c>
      <c r="I64" s="48">
        <v>14150</v>
      </c>
      <c r="J64" s="72">
        <v>36.289752650176702</v>
      </c>
      <c r="K64" s="66">
        <v>52.918727915194303</v>
      </c>
      <c r="L64" s="66">
        <v>9.1448763250883403</v>
      </c>
      <c r="M64" s="66">
        <v>1.57597173144876</v>
      </c>
      <c r="N64" s="66">
        <v>0</v>
      </c>
      <c r="O64" s="67">
        <v>7.0671378091872794E-2</v>
      </c>
    </row>
    <row r="65" spans="2:25" ht="32.25" customHeight="1" x14ac:dyDescent="0.15">
      <c r="B65" s="45">
        <v>14</v>
      </c>
      <c r="C65" s="46">
        <v>5625</v>
      </c>
      <c r="D65" s="47">
        <v>7523</v>
      </c>
      <c r="E65" s="47">
        <v>876</v>
      </c>
      <c r="F65" s="47">
        <v>111</v>
      </c>
      <c r="G65" s="47">
        <v>0</v>
      </c>
      <c r="H65" s="70">
        <v>15</v>
      </c>
      <c r="I65" s="48">
        <v>14150</v>
      </c>
      <c r="J65" s="72">
        <v>39.752650176678401</v>
      </c>
      <c r="K65" s="66">
        <v>53.166077738515902</v>
      </c>
      <c r="L65" s="66">
        <v>6.1908127208480597</v>
      </c>
      <c r="M65" s="66">
        <v>0.78445229681978801</v>
      </c>
      <c r="N65" s="66">
        <v>0</v>
      </c>
      <c r="O65" s="67">
        <v>0.106007067137809</v>
      </c>
    </row>
    <row r="66" spans="2:25" ht="32.25" customHeight="1" x14ac:dyDescent="0.15">
      <c r="B66" s="49">
        <v>15</v>
      </c>
      <c r="C66" s="46">
        <v>2856</v>
      </c>
      <c r="D66" s="47">
        <v>7854</v>
      </c>
      <c r="E66" s="47">
        <v>2904</v>
      </c>
      <c r="F66" s="47">
        <v>521</v>
      </c>
      <c r="G66" s="47">
        <v>0</v>
      </c>
      <c r="H66" s="70">
        <v>15</v>
      </c>
      <c r="I66" s="48">
        <v>14150</v>
      </c>
      <c r="J66" s="72">
        <v>20.183745583038899</v>
      </c>
      <c r="K66" s="66">
        <v>55.505300353356901</v>
      </c>
      <c r="L66" s="66">
        <v>20.522968197879901</v>
      </c>
      <c r="M66" s="66">
        <v>3.6819787985865702</v>
      </c>
      <c r="N66" s="66">
        <v>0</v>
      </c>
      <c r="O66" s="67">
        <v>0.106007067137809</v>
      </c>
    </row>
    <row r="67" spans="2:25" ht="32.25" customHeight="1" x14ac:dyDescent="0.15">
      <c r="B67" s="45">
        <v>16</v>
      </c>
      <c r="C67" s="46">
        <v>2876</v>
      </c>
      <c r="D67" s="47">
        <v>8560</v>
      </c>
      <c r="E67" s="47">
        <v>2328</v>
      </c>
      <c r="F67" s="47">
        <v>360</v>
      </c>
      <c r="G67" s="47">
        <v>0</v>
      </c>
      <c r="H67" s="70">
        <v>26</v>
      </c>
      <c r="I67" s="48">
        <v>14150</v>
      </c>
      <c r="J67" s="72">
        <v>20.325088339222599</v>
      </c>
      <c r="K67" s="66">
        <v>60.494699646643099</v>
      </c>
      <c r="L67" s="66">
        <v>16.452296819788</v>
      </c>
      <c r="M67" s="66">
        <v>2.5441696113074199</v>
      </c>
      <c r="N67" s="66">
        <v>0</v>
      </c>
      <c r="O67" s="67">
        <v>0.18374558303886901</v>
      </c>
    </row>
    <row r="68" spans="2:25" ht="32.25" customHeight="1" x14ac:dyDescent="0.15">
      <c r="B68" s="45">
        <v>17</v>
      </c>
      <c r="C68" s="46">
        <v>3036</v>
      </c>
      <c r="D68" s="47">
        <v>9227</v>
      </c>
      <c r="E68" s="47">
        <v>1577</v>
      </c>
      <c r="F68" s="47">
        <v>287</v>
      </c>
      <c r="G68" s="47">
        <v>0</v>
      </c>
      <c r="H68" s="70">
        <v>23</v>
      </c>
      <c r="I68" s="48">
        <v>14150</v>
      </c>
      <c r="J68" s="72">
        <v>21.455830388692601</v>
      </c>
      <c r="K68" s="66">
        <v>65.208480565371005</v>
      </c>
      <c r="L68" s="66">
        <v>11.144876325088299</v>
      </c>
      <c r="M68" s="66">
        <v>2.0282685512367502</v>
      </c>
      <c r="N68" s="66">
        <v>0</v>
      </c>
      <c r="O68" s="67">
        <v>0.16254416961130699</v>
      </c>
    </row>
    <row r="69" spans="2:25" ht="32.25" customHeight="1" x14ac:dyDescent="0.15">
      <c r="B69" s="49">
        <v>18</v>
      </c>
      <c r="C69" s="46">
        <v>2684</v>
      </c>
      <c r="D69" s="47">
        <v>8898</v>
      </c>
      <c r="E69" s="47">
        <v>2254</v>
      </c>
      <c r="F69" s="47">
        <v>273</v>
      </c>
      <c r="G69" s="47">
        <v>0</v>
      </c>
      <c r="H69" s="70">
        <v>41</v>
      </c>
      <c r="I69" s="48">
        <v>14150</v>
      </c>
      <c r="J69" s="72">
        <v>18.9681978798587</v>
      </c>
      <c r="K69" s="66">
        <v>62.883392226148402</v>
      </c>
      <c r="L69" s="66">
        <v>15.9293286219081</v>
      </c>
      <c r="M69" s="66">
        <v>1.92932862190813</v>
      </c>
      <c r="N69" s="66">
        <v>0</v>
      </c>
      <c r="O69" s="67">
        <v>0.28975265017667801</v>
      </c>
    </row>
    <row r="70" spans="2:25" ht="32.25" customHeight="1" x14ac:dyDescent="0.15">
      <c r="B70" s="45">
        <v>19</v>
      </c>
      <c r="C70" s="46">
        <v>1515</v>
      </c>
      <c r="D70" s="47">
        <v>7443</v>
      </c>
      <c r="E70" s="47">
        <v>4438</v>
      </c>
      <c r="F70" s="47">
        <v>707</v>
      </c>
      <c r="G70" s="47">
        <v>0</v>
      </c>
      <c r="H70" s="70">
        <v>47</v>
      </c>
      <c r="I70" s="48">
        <v>14150</v>
      </c>
      <c r="J70" s="72">
        <v>10.706713780918699</v>
      </c>
      <c r="K70" s="66">
        <v>52.600706713780902</v>
      </c>
      <c r="L70" s="66">
        <v>31.363957597173101</v>
      </c>
      <c r="M70" s="66">
        <v>4.9964664310954099</v>
      </c>
      <c r="N70" s="66">
        <v>0</v>
      </c>
      <c r="O70" s="67">
        <v>0.33215547703180198</v>
      </c>
    </row>
    <row r="71" spans="2:25" ht="32.25" customHeight="1" x14ac:dyDescent="0.15">
      <c r="B71" s="49">
        <v>20</v>
      </c>
      <c r="C71" s="46">
        <v>1590</v>
      </c>
      <c r="D71" s="47">
        <v>7585</v>
      </c>
      <c r="E71" s="47">
        <v>4172</v>
      </c>
      <c r="F71" s="47">
        <v>743</v>
      </c>
      <c r="G71" s="47">
        <v>0</v>
      </c>
      <c r="H71" s="70">
        <v>60</v>
      </c>
      <c r="I71" s="48">
        <v>14150</v>
      </c>
      <c r="J71" s="72">
        <v>11.2367491166078</v>
      </c>
      <c r="K71" s="66">
        <v>53.604240282685502</v>
      </c>
      <c r="L71" s="66">
        <v>29.4840989399293</v>
      </c>
      <c r="M71" s="66">
        <v>5.2508833922261502</v>
      </c>
      <c r="N71" s="66">
        <v>0</v>
      </c>
      <c r="O71" s="67">
        <v>0.42402826855123699</v>
      </c>
    </row>
    <row r="73" spans="2:25" x14ac:dyDescent="0.15">
      <c r="B73" t="s">
        <v>48</v>
      </c>
    </row>
    <row r="74" spans="2:25" ht="21.75" customHeight="1" x14ac:dyDescent="0.15">
      <c r="C74" s="117" t="s">
        <v>32</v>
      </c>
      <c r="D74" s="118"/>
      <c r="E74" s="118"/>
      <c r="F74" s="118"/>
      <c r="G74" s="118"/>
      <c r="H74" s="118"/>
      <c r="I74" s="118"/>
      <c r="J74" s="118" t="s">
        <v>33</v>
      </c>
      <c r="K74" s="118"/>
      <c r="L74" s="118"/>
      <c r="M74" s="118"/>
      <c r="N74" s="118"/>
      <c r="O74" s="119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24887</v>
      </c>
      <c r="D76" s="56">
        <f t="shared" ref="D76:I76" si="0">D4+D28+D52</f>
        <v>17325</v>
      </c>
      <c r="E76" s="56">
        <f t="shared" si="0"/>
        <v>3847</v>
      </c>
      <c r="F76" s="56">
        <f t="shared" si="0"/>
        <v>750</v>
      </c>
      <c r="G76" s="56">
        <f t="shared" si="0"/>
        <v>0</v>
      </c>
      <c r="H76" s="57">
        <f t="shared" si="0"/>
        <v>22</v>
      </c>
      <c r="I76" s="55">
        <f t="shared" si="0"/>
        <v>46831</v>
      </c>
      <c r="J76" s="58">
        <f t="shared" ref="J76" si="1">C76/I76*100</f>
        <v>53.142149430932506</v>
      </c>
      <c r="K76" s="59">
        <f t="shared" ref="K76" si="2">D76/I76*100</f>
        <v>36.994725715871965</v>
      </c>
      <c r="L76" s="59">
        <f t="shared" ref="L76" si="3">E76/I76*100</f>
        <v>8.2146441459716844</v>
      </c>
      <c r="M76" s="59">
        <f t="shared" ref="M76" si="4">F76/I76*100</f>
        <v>1.6015032777433751</v>
      </c>
      <c r="N76" s="59">
        <f t="shared" ref="N76" si="5">G76/I76*100</f>
        <v>0</v>
      </c>
      <c r="O76" s="60">
        <f t="shared" ref="O76" si="6">H76/I76*100</f>
        <v>4.6977429480472337E-2</v>
      </c>
    </row>
    <row r="77" spans="2:25" ht="32.25" customHeight="1" x14ac:dyDescent="0.15">
      <c r="B77" s="45">
        <v>2</v>
      </c>
      <c r="C77" s="55">
        <f t="shared" ref="C77:I77" si="7">C5+C29+C53</f>
        <v>38194</v>
      </c>
      <c r="D77" s="56">
        <f t="shared" si="7"/>
        <v>7089</v>
      </c>
      <c r="E77" s="56">
        <f t="shared" si="7"/>
        <v>1165</v>
      </c>
      <c r="F77" s="56">
        <f t="shared" si="7"/>
        <v>375</v>
      </c>
      <c r="G77" s="56">
        <f t="shared" si="7"/>
        <v>0</v>
      </c>
      <c r="H77" s="57">
        <f t="shared" si="7"/>
        <v>8</v>
      </c>
      <c r="I77" s="55">
        <f t="shared" si="7"/>
        <v>46831</v>
      </c>
      <c r="J77" s="58">
        <f t="shared" ref="J77:J90" si="8">C77/I77*100</f>
        <v>81.557088253507288</v>
      </c>
      <c r="K77" s="59">
        <f t="shared" ref="K77:K90" si="9">D77/I77*100</f>
        <v>15.137408981230383</v>
      </c>
      <c r="L77" s="59">
        <f t="shared" ref="L77:L90" si="10">E77/I77*100</f>
        <v>2.4876684247613761</v>
      </c>
      <c r="M77" s="59">
        <f t="shared" ref="M77:M90" si="11">F77/I77*100</f>
        <v>0.80075163887168754</v>
      </c>
      <c r="N77" s="59">
        <f t="shared" ref="N77:N90" si="12">G77/I77*100</f>
        <v>0</v>
      </c>
      <c r="O77" s="60">
        <f t="shared" ref="O77:O90" si="13">H77/I77*100</f>
        <v>1.7082701629262668E-2</v>
      </c>
    </row>
    <row r="78" spans="2:25" ht="32.25" customHeight="1" x14ac:dyDescent="0.15">
      <c r="B78" s="45">
        <v>3</v>
      </c>
      <c r="C78" s="55">
        <f t="shared" ref="C78:I78" si="14">C6+C30+C54</f>
        <v>23641</v>
      </c>
      <c r="D78" s="56">
        <f t="shared" si="14"/>
        <v>19007</v>
      </c>
      <c r="E78" s="56">
        <f t="shared" si="14"/>
        <v>3740</v>
      </c>
      <c r="F78" s="56">
        <f t="shared" si="14"/>
        <v>425</v>
      </c>
      <c r="G78" s="56">
        <f t="shared" si="14"/>
        <v>0</v>
      </c>
      <c r="H78" s="57">
        <f t="shared" si="14"/>
        <v>18</v>
      </c>
      <c r="I78" s="55">
        <f t="shared" si="14"/>
        <v>46831</v>
      </c>
      <c r="J78" s="58">
        <f t="shared" si="8"/>
        <v>50.481518652174842</v>
      </c>
      <c r="K78" s="59">
        <f t="shared" si="9"/>
        <v>40.586363733424442</v>
      </c>
      <c r="L78" s="59">
        <f t="shared" si="10"/>
        <v>7.9861630116802971</v>
      </c>
      <c r="M78" s="59">
        <f t="shared" si="11"/>
        <v>0.90751852405457933</v>
      </c>
      <c r="N78" s="59">
        <f t="shared" si="12"/>
        <v>0</v>
      </c>
      <c r="O78" s="60">
        <f t="shared" si="13"/>
        <v>3.8436078665840999E-2</v>
      </c>
    </row>
    <row r="79" spans="2:25" ht="32.25" customHeight="1" x14ac:dyDescent="0.15">
      <c r="B79" s="45">
        <v>4</v>
      </c>
      <c r="C79" s="55">
        <f t="shared" ref="C79:I79" si="15">C7+C31+C55</f>
        <v>16805</v>
      </c>
      <c r="D79" s="56">
        <f t="shared" si="15"/>
        <v>22465</v>
      </c>
      <c r="E79" s="56">
        <f t="shared" si="15"/>
        <v>6337</v>
      </c>
      <c r="F79" s="56">
        <f t="shared" si="15"/>
        <v>1209</v>
      </c>
      <c r="G79" s="56">
        <f t="shared" si="15"/>
        <v>0</v>
      </c>
      <c r="H79" s="57">
        <f t="shared" si="15"/>
        <v>15</v>
      </c>
      <c r="I79" s="55">
        <f t="shared" si="15"/>
        <v>46831</v>
      </c>
      <c r="J79" s="58">
        <f t="shared" si="8"/>
        <v>35.884350109969894</v>
      </c>
      <c r="K79" s="59">
        <f t="shared" si="9"/>
        <v>47.970361512673229</v>
      </c>
      <c r="L79" s="59">
        <f t="shared" si="10"/>
        <v>13.531635028079691</v>
      </c>
      <c r="M79" s="59">
        <f t="shared" si="11"/>
        <v>2.5816232837223207</v>
      </c>
      <c r="N79" s="59">
        <f t="shared" si="12"/>
        <v>0</v>
      </c>
      <c r="O79" s="60">
        <f t="shared" si="13"/>
        <v>3.2030065554867503E-2</v>
      </c>
    </row>
    <row r="80" spans="2:25" ht="32.25" customHeight="1" x14ac:dyDescent="0.15">
      <c r="B80" s="45">
        <v>5</v>
      </c>
      <c r="C80" s="55">
        <f t="shared" ref="C80:I80" si="16">C8+C32+C56</f>
        <v>14782</v>
      </c>
      <c r="D80" s="56">
        <f t="shared" si="16"/>
        <v>22522</v>
      </c>
      <c r="E80" s="56">
        <f t="shared" si="16"/>
        <v>8404</v>
      </c>
      <c r="F80" s="56">
        <f t="shared" si="16"/>
        <v>1110</v>
      </c>
      <c r="G80" s="56">
        <f t="shared" si="16"/>
        <v>0</v>
      </c>
      <c r="H80" s="57">
        <f t="shared" si="16"/>
        <v>13</v>
      </c>
      <c r="I80" s="55">
        <f t="shared" si="16"/>
        <v>46831</v>
      </c>
      <c r="J80" s="58">
        <f t="shared" si="8"/>
        <v>31.564561935470092</v>
      </c>
      <c r="K80" s="59">
        <f t="shared" si="9"/>
        <v>48.092075761781729</v>
      </c>
      <c r="L80" s="59">
        <f t="shared" si="10"/>
        <v>17.945378061540431</v>
      </c>
      <c r="M80" s="59">
        <f t="shared" si="11"/>
        <v>2.3702248510601951</v>
      </c>
      <c r="N80" s="59">
        <f t="shared" si="12"/>
        <v>0</v>
      </c>
      <c r="O80" s="60">
        <f t="shared" si="13"/>
        <v>2.7759390147551834E-2</v>
      </c>
    </row>
    <row r="81" spans="2:24" ht="32.25" customHeight="1" x14ac:dyDescent="0.15">
      <c r="B81" s="45">
        <v>6</v>
      </c>
      <c r="C81" s="55">
        <f t="shared" ref="C81:I81" si="17">C9+C33+C57</f>
        <v>32308</v>
      </c>
      <c r="D81" s="56">
        <f t="shared" si="17"/>
        <v>12589</v>
      </c>
      <c r="E81" s="56">
        <f t="shared" si="17"/>
        <v>1590</v>
      </c>
      <c r="F81" s="56">
        <f t="shared" si="17"/>
        <v>318</v>
      </c>
      <c r="G81" s="56">
        <f t="shared" si="17"/>
        <v>0</v>
      </c>
      <c r="H81" s="57">
        <f t="shared" si="17"/>
        <v>26</v>
      </c>
      <c r="I81" s="55">
        <f t="shared" si="17"/>
        <v>46831</v>
      </c>
      <c r="J81" s="58">
        <f t="shared" si="8"/>
        <v>68.98849052977728</v>
      </c>
      <c r="K81" s="59">
        <f t="shared" si="9"/>
        <v>26.881766351348467</v>
      </c>
      <c r="L81" s="59">
        <f t="shared" si="10"/>
        <v>3.395186948815955</v>
      </c>
      <c r="M81" s="59">
        <f t="shared" si="11"/>
        <v>0.67903738976319106</v>
      </c>
      <c r="N81" s="59">
        <f t="shared" si="12"/>
        <v>0</v>
      </c>
      <c r="O81" s="60">
        <f t="shared" si="13"/>
        <v>5.5518780295103667E-2</v>
      </c>
    </row>
    <row r="82" spans="2:24" ht="32.25" customHeight="1" x14ac:dyDescent="0.15">
      <c r="B82" s="45">
        <v>7</v>
      </c>
      <c r="C82" s="55">
        <f t="shared" ref="C82:I82" si="18">C10+C34+C58</f>
        <v>12963</v>
      </c>
      <c r="D82" s="56">
        <f t="shared" si="18"/>
        <v>19538</v>
      </c>
      <c r="E82" s="56">
        <f t="shared" si="18"/>
        <v>11711</v>
      </c>
      <c r="F82" s="56">
        <f t="shared" si="18"/>
        <v>2589</v>
      </c>
      <c r="G82" s="56">
        <f t="shared" si="18"/>
        <v>0</v>
      </c>
      <c r="H82" s="57">
        <f t="shared" si="18"/>
        <v>30</v>
      </c>
      <c r="I82" s="55">
        <f t="shared" si="18"/>
        <v>46831</v>
      </c>
      <c r="J82" s="58">
        <f t="shared" si="8"/>
        <v>27.680382652516496</v>
      </c>
      <c r="K82" s="59">
        <f t="shared" si="9"/>
        <v>41.720228054066752</v>
      </c>
      <c r="L82" s="59">
        <f t="shared" si="10"/>
        <v>25.006939847536884</v>
      </c>
      <c r="M82" s="59">
        <f t="shared" si="11"/>
        <v>5.5283893147701306</v>
      </c>
      <c r="N82" s="59">
        <f t="shared" si="12"/>
        <v>0</v>
      </c>
      <c r="O82" s="60">
        <f t="shared" si="13"/>
        <v>6.4060131109735005E-2</v>
      </c>
    </row>
    <row r="83" spans="2:24" ht="32.25" customHeight="1" x14ac:dyDescent="0.15">
      <c r="B83" s="45">
        <v>8</v>
      </c>
      <c r="C83" s="55">
        <f t="shared" ref="C83:I83" si="19">C11+C35+C59</f>
        <v>11580</v>
      </c>
      <c r="D83" s="56">
        <f t="shared" si="19"/>
        <v>16735</v>
      </c>
      <c r="E83" s="56">
        <f t="shared" si="19"/>
        <v>12748</v>
      </c>
      <c r="F83" s="56">
        <f t="shared" si="19"/>
        <v>5744</v>
      </c>
      <c r="G83" s="56">
        <f t="shared" si="19"/>
        <v>0</v>
      </c>
      <c r="H83" s="57">
        <f t="shared" si="19"/>
        <v>24</v>
      </c>
      <c r="I83" s="55">
        <f t="shared" si="19"/>
        <v>46831</v>
      </c>
      <c r="J83" s="58">
        <f t="shared" si="8"/>
        <v>24.727210608357712</v>
      </c>
      <c r="K83" s="59">
        <f t="shared" si="9"/>
        <v>35.734876470713843</v>
      </c>
      <c r="L83" s="59">
        <f t="shared" si="10"/>
        <v>27.221285046230058</v>
      </c>
      <c r="M83" s="59">
        <f t="shared" si="11"/>
        <v>12.265379769810595</v>
      </c>
      <c r="N83" s="59">
        <f t="shared" si="12"/>
        <v>0</v>
      </c>
      <c r="O83" s="60">
        <f t="shared" si="13"/>
        <v>5.1248104887787999E-2</v>
      </c>
    </row>
    <row r="84" spans="2:24" ht="32.25" customHeight="1" x14ac:dyDescent="0.15">
      <c r="B84" s="45">
        <v>9</v>
      </c>
      <c r="C84" s="55">
        <f t="shared" ref="C84:I84" si="20">C12+C36+C60</f>
        <v>10602</v>
      </c>
      <c r="D84" s="56">
        <f t="shared" si="20"/>
        <v>19229</v>
      </c>
      <c r="E84" s="56">
        <f t="shared" si="20"/>
        <v>13330</v>
      </c>
      <c r="F84" s="56">
        <f t="shared" si="20"/>
        <v>3642</v>
      </c>
      <c r="G84" s="56">
        <f t="shared" si="20"/>
        <v>0</v>
      </c>
      <c r="H84" s="57">
        <f t="shared" si="20"/>
        <v>28</v>
      </c>
      <c r="I84" s="55">
        <f t="shared" si="20"/>
        <v>46831</v>
      </c>
      <c r="J84" s="58">
        <f t="shared" si="8"/>
        <v>22.638850334180351</v>
      </c>
      <c r="K84" s="59">
        <f t="shared" si="9"/>
        <v>41.060408703636483</v>
      </c>
      <c r="L84" s="59">
        <f t="shared" si="10"/>
        <v>28.46405158975892</v>
      </c>
      <c r="M84" s="59">
        <f t="shared" si="11"/>
        <v>7.7768999167218302</v>
      </c>
      <c r="N84" s="59">
        <f t="shared" si="12"/>
        <v>0</v>
      </c>
      <c r="O84" s="60">
        <f t="shared" si="13"/>
        <v>5.9789455702419336E-2</v>
      </c>
    </row>
    <row r="85" spans="2:24" ht="32.25" customHeight="1" x14ac:dyDescent="0.15">
      <c r="B85" s="45">
        <v>10</v>
      </c>
      <c r="C85" s="55">
        <f t="shared" ref="C85:I85" si="21">C13+C37+C61</f>
        <v>15056</v>
      </c>
      <c r="D85" s="56">
        <f t="shared" si="21"/>
        <v>20931</v>
      </c>
      <c r="E85" s="56">
        <f t="shared" si="21"/>
        <v>8801</v>
      </c>
      <c r="F85" s="56">
        <f t="shared" si="21"/>
        <v>2020</v>
      </c>
      <c r="G85" s="56">
        <f t="shared" si="21"/>
        <v>0</v>
      </c>
      <c r="H85" s="57">
        <f t="shared" si="21"/>
        <v>23</v>
      </c>
      <c r="I85" s="55">
        <f t="shared" si="21"/>
        <v>46831</v>
      </c>
      <c r="J85" s="58">
        <f t="shared" si="8"/>
        <v>32.149644466272342</v>
      </c>
      <c r="K85" s="59">
        <f t="shared" si="9"/>
        <v>44.694753475262111</v>
      </c>
      <c r="L85" s="59">
        <f t="shared" si="10"/>
        <v>18.79310712989259</v>
      </c>
      <c r="M85" s="59">
        <f t="shared" si="11"/>
        <v>4.313382161388823</v>
      </c>
      <c r="N85" s="59">
        <f t="shared" si="12"/>
        <v>0</v>
      </c>
      <c r="O85" s="60">
        <f t="shared" si="13"/>
        <v>4.9112767184130171E-2</v>
      </c>
    </row>
    <row r="86" spans="2:24" ht="32.25" customHeight="1" x14ac:dyDescent="0.15">
      <c r="B86" s="45">
        <v>11</v>
      </c>
      <c r="C86" s="55">
        <f t="shared" ref="C86:I86" si="22">C14+C38+C62</f>
        <v>22381</v>
      </c>
      <c r="D86" s="56">
        <f t="shared" si="22"/>
        <v>17279</v>
      </c>
      <c r="E86" s="56">
        <f t="shared" si="22"/>
        <v>5258</v>
      </c>
      <c r="F86" s="56">
        <f t="shared" si="22"/>
        <v>1885</v>
      </c>
      <c r="G86" s="56">
        <f t="shared" si="22"/>
        <v>0</v>
      </c>
      <c r="H86" s="57">
        <f t="shared" si="22"/>
        <v>28</v>
      </c>
      <c r="I86" s="55">
        <f t="shared" si="22"/>
        <v>46831</v>
      </c>
      <c r="J86" s="58">
        <f t="shared" si="8"/>
        <v>47.79099314556597</v>
      </c>
      <c r="K86" s="59">
        <f t="shared" si="9"/>
        <v>36.896500181503704</v>
      </c>
      <c r="L86" s="59">
        <f t="shared" si="10"/>
        <v>11.227605645832888</v>
      </c>
      <c r="M86" s="59">
        <f t="shared" si="11"/>
        <v>4.0251115713950156</v>
      </c>
      <c r="N86" s="59">
        <f t="shared" si="12"/>
        <v>0</v>
      </c>
      <c r="O86" s="60">
        <f t="shared" si="13"/>
        <v>5.9789455702419336E-2</v>
      </c>
    </row>
    <row r="87" spans="2:24" ht="32.25" customHeight="1" x14ac:dyDescent="0.15">
      <c r="B87" s="45">
        <v>12</v>
      </c>
      <c r="C87" s="55">
        <f t="shared" ref="C87:I87" si="23">C15+C39+C63</f>
        <v>11295</v>
      </c>
      <c r="D87" s="56">
        <f t="shared" si="23"/>
        <v>21942</v>
      </c>
      <c r="E87" s="56">
        <f t="shared" si="23"/>
        <v>10878</v>
      </c>
      <c r="F87" s="56">
        <f t="shared" si="23"/>
        <v>2663</v>
      </c>
      <c r="G87" s="56">
        <f t="shared" si="23"/>
        <v>0</v>
      </c>
      <c r="H87" s="57">
        <f t="shared" si="23"/>
        <v>53</v>
      </c>
      <c r="I87" s="55">
        <f t="shared" si="23"/>
        <v>46831</v>
      </c>
      <c r="J87" s="58">
        <f t="shared" si="8"/>
        <v>24.118639362815227</v>
      </c>
      <c r="K87" s="59">
        <f t="shared" si="9"/>
        <v>46.853579893660182</v>
      </c>
      <c r="L87" s="59">
        <f t="shared" si="10"/>
        <v>23.228203540389913</v>
      </c>
      <c r="M87" s="59">
        <f t="shared" si="11"/>
        <v>5.6864043048408108</v>
      </c>
      <c r="N87" s="59">
        <f t="shared" si="12"/>
        <v>0</v>
      </c>
      <c r="O87" s="60">
        <f t="shared" si="13"/>
        <v>0.11317289829386518</v>
      </c>
    </row>
    <row r="88" spans="2:24" ht="32.25" customHeight="1" x14ac:dyDescent="0.15">
      <c r="B88" s="45">
        <v>13</v>
      </c>
      <c r="C88" s="55">
        <f t="shared" ref="C88:I88" si="24">C16+C40+C64</f>
        <v>17405</v>
      </c>
      <c r="D88" s="56">
        <f t="shared" si="24"/>
        <v>23804</v>
      </c>
      <c r="E88" s="56">
        <f t="shared" si="24"/>
        <v>4826</v>
      </c>
      <c r="F88" s="56">
        <f t="shared" si="24"/>
        <v>761</v>
      </c>
      <c r="G88" s="56">
        <f t="shared" si="24"/>
        <v>0</v>
      </c>
      <c r="H88" s="57">
        <f t="shared" si="24"/>
        <v>35</v>
      </c>
      <c r="I88" s="55">
        <f t="shared" si="24"/>
        <v>46831</v>
      </c>
      <c r="J88" s="58">
        <f t="shared" si="8"/>
        <v>37.165552732164592</v>
      </c>
      <c r="K88" s="59">
        <f t="shared" si="9"/>
        <v>50.829578697871071</v>
      </c>
      <c r="L88" s="59">
        <f t="shared" si="10"/>
        <v>10.305139757852706</v>
      </c>
      <c r="M88" s="59">
        <f t="shared" si="11"/>
        <v>1.6249919924836111</v>
      </c>
      <c r="N88" s="59">
        <f t="shared" si="12"/>
        <v>0</v>
      </c>
      <c r="O88" s="60">
        <f t="shared" si="13"/>
        <v>7.473681962802417E-2</v>
      </c>
    </row>
    <row r="89" spans="2:24" ht="32.25" customHeight="1" x14ac:dyDescent="0.15">
      <c r="B89" s="45">
        <v>14</v>
      </c>
      <c r="C89" s="55">
        <f t="shared" ref="C89:I89" si="25">C17+C41+C65</f>
        <v>19708</v>
      </c>
      <c r="D89" s="56">
        <f t="shared" si="25"/>
        <v>24039</v>
      </c>
      <c r="E89" s="56">
        <f t="shared" si="25"/>
        <v>2742</v>
      </c>
      <c r="F89" s="56">
        <f t="shared" si="25"/>
        <v>287</v>
      </c>
      <c r="G89" s="56">
        <f t="shared" si="25"/>
        <v>0</v>
      </c>
      <c r="H89" s="57">
        <f t="shared" si="25"/>
        <v>55</v>
      </c>
      <c r="I89" s="55">
        <f t="shared" si="25"/>
        <v>46831</v>
      </c>
      <c r="J89" s="58">
        <f t="shared" si="8"/>
        <v>42.083235463688581</v>
      </c>
      <c r="K89" s="59">
        <f t="shared" si="9"/>
        <v>51.331383058230664</v>
      </c>
      <c r="L89" s="59">
        <f t="shared" si="10"/>
        <v>5.8550959834297798</v>
      </c>
      <c r="M89" s="59">
        <f t="shared" si="11"/>
        <v>0.61284192094979817</v>
      </c>
      <c r="N89" s="59">
        <f t="shared" si="12"/>
        <v>0</v>
      </c>
      <c r="O89" s="60">
        <f t="shared" si="13"/>
        <v>0.11744357370118085</v>
      </c>
    </row>
    <row r="90" spans="2:24" ht="32.25" customHeight="1" x14ac:dyDescent="0.15">
      <c r="B90" s="49">
        <v>15</v>
      </c>
      <c r="C90" s="55">
        <f t="shared" ref="C90:I90" si="26">C18+C42+C66</f>
        <v>10091</v>
      </c>
      <c r="D90" s="56">
        <f t="shared" si="26"/>
        <v>25335</v>
      </c>
      <c r="E90" s="56">
        <f t="shared" si="26"/>
        <v>9519</v>
      </c>
      <c r="F90" s="56">
        <f t="shared" si="26"/>
        <v>1822</v>
      </c>
      <c r="G90" s="56">
        <f t="shared" si="26"/>
        <v>0</v>
      </c>
      <c r="H90" s="57">
        <f t="shared" si="26"/>
        <v>64</v>
      </c>
      <c r="I90" s="55">
        <f t="shared" si="26"/>
        <v>46831</v>
      </c>
      <c r="J90" s="58">
        <f t="shared" si="8"/>
        <v>21.547692767611199</v>
      </c>
      <c r="K90" s="59">
        <f t="shared" si="9"/>
        <v>54.098780722171213</v>
      </c>
      <c r="L90" s="59">
        <f t="shared" si="10"/>
        <v>20.326279601118916</v>
      </c>
      <c r="M90" s="59">
        <f t="shared" si="11"/>
        <v>3.8905852960645726</v>
      </c>
      <c r="N90" s="59">
        <f t="shared" si="12"/>
        <v>0</v>
      </c>
      <c r="O90" s="60">
        <f t="shared" si="13"/>
        <v>0.13666161303410135</v>
      </c>
    </row>
    <row r="91" spans="2:24" ht="32.25" customHeight="1" x14ac:dyDescent="0.15">
      <c r="B91" s="45">
        <v>16</v>
      </c>
      <c r="C91" s="55">
        <f t="shared" ref="C91:I91" si="27">C19+C43+C67</f>
        <v>12907</v>
      </c>
      <c r="D91" s="56">
        <f t="shared" si="27"/>
        <v>26715</v>
      </c>
      <c r="E91" s="56">
        <f t="shared" si="27"/>
        <v>6235</v>
      </c>
      <c r="F91" s="56">
        <f t="shared" si="27"/>
        <v>900</v>
      </c>
      <c r="G91" s="56">
        <f t="shared" si="27"/>
        <v>0</v>
      </c>
      <c r="H91" s="57">
        <f t="shared" si="27"/>
        <v>74</v>
      </c>
      <c r="I91" s="55">
        <f t="shared" si="27"/>
        <v>46831</v>
      </c>
      <c r="J91" s="58">
        <f t="shared" ref="J91:J95" si="28">C91/I91*100</f>
        <v>27.560803741111656</v>
      </c>
      <c r="K91" s="59">
        <f t="shared" ref="K91:K95" si="29">D91/I91*100</f>
        <v>57.045546753219021</v>
      </c>
      <c r="L91" s="59">
        <f t="shared" ref="L91:L95" si="30">E91/I91*100</f>
        <v>13.31383058230659</v>
      </c>
      <c r="M91" s="59">
        <f t="shared" ref="M91:M95" si="31">F91/I91*100</f>
        <v>1.9218039332920502</v>
      </c>
      <c r="N91" s="59">
        <f t="shared" ref="N91:N95" si="32">G91/I91*100</f>
        <v>0</v>
      </c>
      <c r="O91" s="60">
        <f t="shared" ref="O91:O95" si="33">H91/I91*100</f>
        <v>0.15801499007067968</v>
      </c>
    </row>
    <row r="92" spans="2:24" ht="32.25" customHeight="1" x14ac:dyDescent="0.15">
      <c r="B92" s="45">
        <v>17</v>
      </c>
      <c r="C92" s="55">
        <f t="shared" ref="C92:I92" si="34">C20+C44+C68</f>
        <v>14201</v>
      </c>
      <c r="D92" s="56">
        <f t="shared" si="34"/>
        <v>27720</v>
      </c>
      <c r="E92" s="56">
        <f t="shared" si="34"/>
        <v>4121</v>
      </c>
      <c r="F92" s="56">
        <f t="shared" si="34"/>
        <v>704</v>
      </c>
      <c r="G92" s="56">
        <f t="shared" si="34"/>
        <v>0</v>
      </c>
      <c r="H92" s="57">
        <f t="shared" si="34"/>
        <v>85</v>
      </c>
      <c r="I92" s="55">
        <f t="shared" si="34"/>
        <v>46831</v>
      </c>
      <c r="J92" s="58">
        <f t="shared" si="28"/>
        <v>30.323930729644893</v>
      </c>
      <c r="K92" s="59">
        <f t="shared" si="29"/>
        <v>59.191561145395141</v>
      </c>
      <c r="L92" s="59">
        <f t="shared" si="30"/>
        <v>8.7997266767739326</v>
      </c>
      <c r="M92" s="59">
        <f t="shared" si="31"/>
        <v>1.5032777433751148</v>
      </c>
      <c r="N92" s="59">
        <f t="shared" si="32"/>
        <v>0</v>
      </c>
      <c r="O92" s="60">
        <f t="shared" si="33"/>
        <v>0.18150370481091585</v>
      </c>
    </row>
    <row r="93" spans="2:24" ht="32.25" customHeight="1" x14ac:dyDescent="0.15">
      <c r="B93" s="49">
        <v>18</v>
      </c>
      <c r="C93" s="92">
        <f t="shared" ref="C93:I93" si="35">C45+C69</f>
        <v>11561</v>
      </c>
      <c r="D93" s="93">
        <f t="shared" si="35"/>
        <v>25992</v>
      </c>
      <c r="E93" s="93">
        <f t="shared" si="35"/>
        <v>5327</v>
      </c>
      <c r="F93" s="93">
        <f t="shared" si="35"/>
        <v>659</v>
      </c>
      <c r="G93" s="93">
        <f t="shared" si="35"/>
        <v>0</v>
      </c>
      <c r="H93" s="94">
        <f t="shared" si="35"/>
        <v>148</v>
      </c>
      <c r="I93" s="92">
        <f t="shared" si="35"/>
        <v>43687</v>
      </c>
      <c r="J93" s="58">
        <f t="shared" si="28"/>
        <v>26.463249937052215</v>
      </c>
      <c r="K93" s="59">
        <f t="shared" si="29"/>
        <v>59.495959896536732</v>
      </c>
      <c r="L93" s="59">
        <f t="shared" si="30"/>
        <v>12.193558724563371</v>
      </c>
      <c r="M93" s="59">
        <f t="shared" si="31"/>
        <v>1.5084578936525741</v>
      </c>
      <c r="N93" s="59">
        <f t="shared" si="32"/>
        <v>0</v>
      </c>
      <c r="O93" s="60">
        <f t="shared" si="33"/>
        <v>0.33877354819511524</v>
      </c>
      <c r="X93" t="s">
        <v>58</v>
      </c>
    </row>
    <row r="94" spans="2:24" ht="32.25" customHeight="1" x14ac:dyDescent="0.15">
      <c r="B94" s="45">
        <v>19</v>
      </c>
      <c r="C94" s="95">
        <f t="shared" ref="C94:I95" si="36">C21+C46+C70</f>
        <v>8258</v>
      </c>
      <c r="D94" s="96">
        <f t="shared" si="36"/>
        <v>25626</v>
      </c>
      <c r="E94" s="96">
        <f t="shared" si="36"/>
        <v>11217</v>
      </c>
      <c r="F94" s="96">
        <f t="shared" si="36"/>
        <v>1568</v>
      </c>
      <c r="G94" s="96">
        <f t="shared" si="36"/>
        <v>0</v>
      </c>
      <c r="H94" s="97">
        <f t="shared" si="36"/>
        <v>162</v>
      </c>
      <c r="I94" s="95">
        <f t="shared" si="36"/>
        <v>46831</v>
      </c>
      <c r="J94" s="58">
        <f t="shared" si="28"/>
        <v>17.633618756806388</v>
      </c>
      <c r="K94" s="59">
        <f t="shared" si="29"/>
        <v>54.720163993935643</v>
      </c>
      <c r="L94" s="59">
        <f t="shared" si="30"/>
        <v>23.952083021929919</v>
      </c>
      <c r="M94" s="59">
        <f t="shared" si="31"/>
        <v>3.3482095193354828</v>
      </c>
      <c r="N94" s="59">
        <f t="shared" si="32"/>
        <v>0</v>
      </c>
      <c r="O94" s="60">
        <f t="shared" si="33"/>
        <v>0.34592470799256902</v>
      </c>
      <c r="X94" t="s">
        <v>59</v>
      </c>
    </row>
    <row r="95" spans="2:24" ht="32.25" customHeight="1" x14ac:dyDescent="0.15">
      <c r="B95" s="49">
        <v>20</v>
      </c>
      <c r="C95" s="98">
        <f t="shared" si="36"/>
        <v>9139</v>
      </c>
      <c r="D95" s="99">
        <f t="shared" si="36"/>
        <v>25763</v>
      </c>
      <c r="E95" s="99">
        <f t="shared" si="36"/>
        <v>10218</v>
      </c>
      <c r="F95" s="99">
        <f t="shared" si="36"/>
        <v>1531</v>
      </c>
      <c r="G95" s="99">
        <f t="shared" si="36"/>
        <v>0</v>
      </c>
      <c r="H95" s="100">
        <f t="shared" si="36"/>
        <v>180</v>
      </c>
      <c r="I95" s="98">
        <f t="shared" si="36"/>
        <v>46831</v>
      </c>
      <c r="J95" s="58">
        <f t="shared" si="28"/>
        <v>19.51485127372894</v>
      </c>
      <c r="K95" s="59">
        <f t="shared" si="29"/>
        <v>55.012705259336769</v>
      </c>
      <c r="L95" s="59">
        <f t="shared" si="30"/>
        <v>21.818880655975743</v>
      </c>
      <c r="M95" s="59">
        <f t="shared" si="31"/>
        <v>3.2692020243001432</v>
      </c>
      <c r="N95" s="59">
        <f t="shared" si="32"/>
        <v>0</v>
      </c>
      <c r="O95" s="60">
        <f t="shared" si="33"/>
        <v>0.38436078665841</v>
      </c>
    </row>
    <row r="97" spans="2:25" x14ac:dyDescent="0.15">
      <c r="B97" t="s">
        <v>49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23019</v>
      </c>
      <c r="D100" s="56">
        <f t="shared" ref="D100:I100" si="37">D28+D52</f>
        <v>16245</v>
      </c>
      <c r="E100" s="56">
        <f t="shared" si="37"/>
        <v>3674</v>
      </c>
      <c r="F100" s="56">
        <f t="shared" si="37"/>
        <v>727</v>
      </c>
      <c r="G100" s="56">
        <f t="shared" si="37"/>
        <v>0</v>
      </c>
      <c r="H100" s="57">
        <f t="shared" si="37"/>
        <v>22</v>
      </c>
      <c r="I100" s="55">
        <f t="shared" si="37"/>
        <v>43687</v>
      </c>
      <c r="J100" s="58">
        <f t="shared" ref="J100" si="38">C100/I100*100</f>
        <v>52.690731796644307</v>
      </c>
      <c r="K100" s="59">
        <f t="shared" ref="K100" si="39">D100/I100*100</f>
        <v>37.184974935335454</v>
      </c>
      <c r="L100" s="59">
        <f t="shared" ref="L100" si="40">E100/I100*100</f>
        <v>8.4098244328976577</v>
      </c>
      <c r="M100" s="59">
        <f t="shared" ref="M100" si="41">F100/I100*100</f>
        <v>1.6641106049854648</v>
      </c>
      <c r="N100" s="59">
        <f t="shared" ref="N100" si="42">G100/I100*100</f>
        <v>0</v>
      </c>
      <c r="O100" s="60">
        <f t="shared" ref="O100" si="43">H100/I100*100</f>
        <v>5.0358230137111722E-2</v>
      </c>
    </row>
    <row r="101" spans="2:25" ht="32.25" customHeight="1" x14ac:dyDescent="0.15">
      <c r="B101" s="45">
        <v>2</v>
      </c>
      <c r="C101" s="55">
        <f t="shared" ref="C101:I101" si="44">C29+C53</f>
        <v>35449</v>
      </c>
      <c r="D101" s="56">
        <f t="shared" si="44"/>
        <v>6733</v>
      </c>
      <c r="E101" s="56">
        <f t="shared" si="44"/>
        <v>1133</v>
      </c>
      <c r="F101" s="56">
        <f t="shared" si="44"/>
        <v>364</v>
      </c>
      <c r="G101" s="56">
        <f t="shared" si="44"/>
        <v>0</v>
      </c>
      <c r="H101" s="57">
        <f t="shared" si="44"/>
        <v>8</v>
      </c>
      <c r="I101" s="55">
        <f t="shared" si="44"/>
        <v>43687</v>
      </c>
      <c r="J101" s="58">
        <f t="shared" ref="J101:J114" si="45">C101/I101*100</f>
        <v>81.14313182411243</v>
      </c>
      <c r="K101" s="59">
        <f t="shared" ref="K101:K114" si="46">D101/I101*100</f>
        <v>15.411907432416966</v>
      </c>
      <c r="L101" s="59">
        <f t="shared" ref="L101:L114" si="47">E101/I101*100</f>
        <v>2.593448852061254</v>
      </c>
      <c r="M101" s="59">
        <f t="shared" ref="M101:M114" si="48">F101/I101*100</f>
        <v>0.8331998077231213</v>
      </c>
      <c r="N101" s="59">
        <f t="shared" ref="N101:N114" si="49">G101/I101*100</f>
        <v>0</v>
      </c>
      <c r="O101" s="60">
        <f t="shared" ref="O101:O114" si="50">H101/I101*100</f>
        <v>1.8312083686222447E-2</v>
      </c>
    </row>
    <row r="102" spans="2:25" ht="32.25" customHeight="1" x14ac:dyDescent="0.15">
      <c r="B102" s="45">
        <v>3</v>
      </c>
      <c r="C102" s="55">
        <f t="shared" ref="C102:I102" si="51">C30+C54</f>
        <v>22173</v>
      </c>
      <c r="D102" s="56">
        <f t="shared" si="51"/>
        <v>17647</v>
      </c>
      <c r="E102" s="56">
        <f t="shared" si="51"/>
        <v>3458</v>
      </c>
      <c r="F102" s="56">
        <f t="shared" si="51"/>
        <v>391</v>
      </c>
      <c r="G102" s="56">
        <f t="shared" si="51"/>
        <v>0</v>
      </c>
      <c r="H102" s="57">
        <f t="shared" si="51"/>
        <v>18</v>
      </c>
      <c r="I102" s="55">
        <f t="shared" si="51"/>
        <v>43687</v>
      </c>
      <c r="J102" s="58">
        <f t="shared" si="45"/>
        <v>50.754228946826288</v>
      </c>
      <c r="K102" s="59">
        <f t="shared" si="46"/>
        <v>40.394167601345934</v>
      </c>
      <c r="L102" s="59">
        <f t="shared" si="47"/>
        <v>7.9153981733696517</v>
      </c>
      <c r="M102" s="59">
        <f t="shared" si="48"/>
        <v>0.89500309016412216</v>
      </c>
      <c r="N102" s="59">
        <f t="shared" si="49"/>
        <v>0</v>
      </c>
      <c r="O102" s="60">
        <f t="shared" si="50"/>
        <v>4.1202188294000505E-2</v>
      </c>
    </row>
    <row r="103" spans="2:25" ht="32.25" customHeight="1" x14ac:dyDescent="0.15">
      <c r="B103" s="45">
        <v>4</v>
      </c>
      <c r="C103" s="55">
        <f t="shared" ref="C103:I103" si="52">C31+C55</f>
        <v>14928</v>
      </c>
      <c r="D103" s="56">
        <f t="shared" si="52"/>
        <v>21476</v>
      </c>
      <c r="E103" s="56">
        <f t="shared" si="52"/>
        <v>6152</v>
      </c>
      <c r="F103" s="56">
        <f t="shared" si="52"/>
        <v>1122</v>
      </c>
      <c r="G103" s="56">
        <f t="shared" si="52"/>
        <v>0</v>
      </c>
      <c r="H103" s="57">
        <f t="shared" si="52"/>
        <v>9</v>
      </c>
      <c r="I103" s="55">
        <f t="shared" si="52"/>
        <v>43687</v>
      </c>
      <c r="J103" s="58">
        <f t="shared" si="45"/>
        <v>34.17034815849108</v>
      </c>
      <c r="K103" s="59">
        <f t="shared" si="46"/>
        <v>49.158788655664154</v>
      </c>
      <c r="L103" s="59">
        <f t="shared" si="47"/>
        <v>14.081992354705061</v>
      </c>
      <c r="M103" s="59">
        <f t="shared" si="48"/>
        <v>2.5682697369926983</v>
      </c>
      <c r="N103" s="59">
        <f t="shared" si="49"/>
        <v>0</v>
      </c>
      <c r="O103" s="60">
        <f t="shared" si="50"/>
        <v>2.0601094147000253E-2</v>
      </c>
    </row>
    <row r="104" spans="2:25" ht="32.25" customHeight="1" x14ac:dyDescent="0.15">
      <c r="B104" s="45">
        <v>5</v>
      </c>
      <c r="C104" s="55">
        <f t="shared" ref="C104:I104" si="53">C32+C56</f>
        <v>13565</v>
      </c>
      <c r="D104" s="56">
        <f t="shared" si="53"/>
        <v>20908</v>
      </c>
      <c r="E104" s="56">
        <f t="shared" si="53"/>
        <v>8119</v>
      </c>
      <c r="F104" s="56">
        <f t="shared" si="53"/>
        <v>1084</v>
      </c>
      <c r="G104" s="56">
        <f t="shared" si="53"/>
        <v>0</v>
      </c>
      <c r="H104" s="57">
        <f t="shared" si="53"/>
        <v>11</v>
      </c>
      <c r="I104" s="55">
        <f t="shared" si="53"/>
        <v>43687</v>
      </c>
      <c r="J104" s="58">
        <f t="shared" si="45"/>
        <v>31.050426900450933</v>
      </c>
      <c r="K104" s="59">
        <f t="shared" si="46"/>
        <v>47.858630713942361</v>
      </c>
      <c r="L104" s="59">
        <f t="shared" si="47"/>
        <v>18.584475931055007</v>
      </c>
      <c r="M104" s="59">
        <f t="shared" si="48"/>
        <v>2.4812873394831412</v>
      </c>
      <c r="N104" s="59">
        <f t="shared" si="49"/>
        <v>0</v>
      </c>
      <c r="O104" s="60">
        <f t="shared" si="50"/>
        <v>2.5179115068555861E-2</v>
      </c>
    </row>
    <row r="105" spans="2:25" ht="32.25" customHeight="1" x14ac:dyDescent="0.15">
      <c r="B105" s="45">
        <v>6</v>
      </c>
      <c r="C105" s="55">
        <f t="shared" ref="C105:I105" si="54">C33+C57</f>
        <v>29980</v>
      </c>
      <c r="D105" s="56">
        <f t="shared" si="54"/>
        <v>11867</v>
      </c>
      <c r="E105" s="56">
        <f t="shared" si="54"/>
        <v>1512</v>
      </c>
      <c r="F105" s="56">
        <f t="shared" si="54"/>
        <v>302</v>
      </c>
      <c r="G105" s="56">
        <f t="shared" si="54"/>
        <v>0</v>
      </c>
      <c r="H105" s="57">
        <f t="shared" si="54"/>
        <v>26</v>
      </c>
      <c r="I105" s="55">
        <f t="shared" si="54"/>
        <v>43687</v>
      </c>
      <c r="J105" s="58">
        <f t="shared" si="45"/>
        <v>68.624533614118619</v>
      </c>
      <c r="K105" s="59">
        <f t="shared" si="46"/>
        <v>27.163687138050218</v>
      </c>
      <c r="L105" s="59">
        <f t="shared" si="47"/>
        <v>3.460983816696042</v>
      </c>
      <c r="M105" s="59">
        <f t="shared" si="48"/>
        <v>0.6912811591548973</v>
      </c>
      <c r="N105" s="59">
        <f t="shared" si="49"/>
        <v>0</v>
      </c>
      <c r="O105" s="60">
        <f t="shared" si="50"/>
        <v>5.9514271980222952E-2</v>
      </c>
    </row>
    <row r="106" spans="2:25" ht="32.25" customHeight="1" x14ac:dyDescent="0.15">
      <c r="B106" s="45">
        <v>7</v>
      </c>
      <c r="C106" s="55">
        <f t="shared" ref="C106:I106" si="55">C34+C58</f>
        <v>12074</v>
      </c>
      <c r="D106" s="56">
        <f t="shared" si="55"/>
        <v>18273</v>
      </c>
      <c r="E106" s="56">
        <f t="shared" si="55"/>
        <v>10919</v>
      </c>
      <c r="F106" s="56">
        <f t="shared" si="55"/>
        <v>2394</v>
      </c>
      <c r="G106" s="56">
        <f t="shared" si="55"/>
        <v>0</v>
      </c>
      <c r="H106" s="57">
        <f t="shared" si="55"/>
        <v>27</v>
      </c>
      <c r="I106" s="55">
        <f t="shared" si="55"/>
        <v>43687</v>
      </c>
      <c r="J106" s="58">
        <f t="shared" si="45"/>
        <v>27.637512303431226</v>
      </c>
      <c r="K106" s="59">
        <f t="shared" si="46"/>
        <v>41.827088149792843</v>
      </c>
      <c r="L106" s="59">
        <f t="shared" si="47"/>
        <v>24.993705221232862</v>
      </c>
      <c r="M106" s="59">
        <f t="shared" si="48"/>
        <v>5.4798910431020671</v>
      </c>
      <c r="N106" s="59">
        <f t="shared" si="49"/>
        <v>0</v>
      </c>
      <c r="O106" s="60">
        <f t="shared" si="50"/>
        <v>6.1803282441000751E-2</v>
      </c>
    </row>
    <row r="107" spans="2:25" ht="32.25" customHeight="1" x14ac:dyDescent="0.15">
      <c r="B107" s="45">
        <v>8</v>
      </c>
      <c r="C107" s="55">
        <f t="shared" ref="C107:I107" si="56">C35+C59</f>
        <v>10744</v>
      </c>
      <c r="D107" s="56">
        <f t="shared" si="56"/>
        <v>15557</v>
      </c>
      <c r="E107" s="56">
        <f t="shared" si="56"/>
        <v>12020</v>
      </c>
      <c r="F107" s="56">
        <f t="shared" si="56"/>
        <v>5343</v>
      </c>
      <c r="G107" s="56">
        <f t="shared" si="56"/>
        <v>0</v>
      </c>
      <c r="H107" s="57">
        <f t="shared" si="56"/>
        <v>23</v>
      </c>
      <c r="I107" s="55">
        <f t="shared" si="56"/>
        <v>43687</v>
      </c>
      <c r="J107" s="58">
        <f t="shared" si="45"/>
        <v>24.593128390596743</v>
      </c>
      <c r="K107" s="59">
        <f t="shared" si="46"/>
        <v>35.610135738320324</v>
      </c>
      <c r="L107" s="59">
        <f t="shared" si="47"/>
        <v>27.513905738549226</v>
      </c>
      <c r="M107" s="59">
        <f t="shared" si="48"/>
        <v>12.230182891935817</v>
      </c>
      <c r="N107" s="59">
        <f t="shared" si="49"/>
        <v>0</v>
      </c>
      <c r="O107" s="60">
        <f t="shared" si="50"/>
        <v>5.2647240597889527E-2</v>
      </c>
    </row>
    <row r="108" spans="2:25" ht="32.25" customHeight="1" x14ac:dyDescent="0.15">
      <c r="B108" s="45">
        <v>9</v>
      </c>
      <c r="C108" s="55">
        <f t="shared" ref="C108:I108" si="57">C36+C60</f>
        <v>9819</v>
      </c>
      <c r="D108" s="56">
        <f t="shared" si="57"/>
        <v>17787</v>
      </c>
      <c r="E108" s="56">
        <f t="shared" si="57"/>
        <v>12587</v>
      </c>
      <c r="F108" s="56">
        <f t="shared" si="57"/>
        <v>3468</v>
      </c>
      <c r="G108" s="56">
        <f t="shared" si="57"/>
        <v>0</v>
      </c>
      <c r="H108" s="57">
        <f t="shared" si="57"/>
        <v>26</v>
      </c>
      <c r="I108" s="55">
        <f t="shared" si="57"/>
        <v>43687</v>
      </c>
      <c r="J108" s="58">
        <f t="shared" si="45"/>
        <v>22.475793714377275</v>
      </c>
      <c r="K108" s="59">
        <f t="shared" si="46"/>
        <v>40.71462906585483</v>
      </c>
      <c r="L108" s="59">
        <f t="shared" si="47"/>
        <v>28.811774669810241</v>
      </c>
      <c r="M108" s="59">
        <f t="shared" si="48"/>
        <v>7.9382882779774304</v>
      </c>
      <c r="N108" s="59">
        <f t="shared" si="49"/>
        <v>0</v>
      </c>
      <c r="O108" s="60">
        <f t="shared" si="50"/>
        <v>5.9514271980222952E-2</v>
      </c>
    </row>
    <row r="109" spans="2:25" ht="32.25" customHeight="1" x14ac:dyDescent="0.15">
      <c r="B109" s="45">
        <v>10</v>
      </c>
      <c r="C109" s="55">
        <f t="shared" ref="C109:I109" si="58">C37+C61</f>
        <v>13969</v>
      </c>
      <c r="D109" s="56">
        <f t="shared" si="58"/>
        <v>19568</v>
      </c>
      <c r="E109" s="56">
        <f t="shared" si="58"/>
        <v>8227</v>
      </c>
      <c r="F109" s="56">
        <f t="shared" si="58"/>
        <v>1904</v>
      </c>
      <c r="G109" s="56">
        <f t="shared" si="58"/>
        <v>0</v>
      </c>
      <c r="H109" s="57">
        <f t="shared" si="58"/>
        <v>19</v>
      </c>
      <c r="I109" s="55">
        <f t="shared" si="58"/>
        <v>43687</v>
      </c>
      <c r="J109" s="58">
        <f t="shared" si="45"/>
        <v>31.975187126605171</v>
      </c>
      <c r="K109" s="59">
        <f t="shared" si="46"/>
        <v>44.791356696500102</v>
      </c>
      <c r="L109" s="59">
        <f t="shared" si="47"/>
        <v>18.831689060819006</v>
      </c>
      <c r="M109" s="59">
        <f t="shared" si="48"/>
        <v>4.3582759173209427</v>
      </c>
      <c r="N109" s="59">
        <f t="shared" si="49"/>
        <v>0</v>
      </c>
      <c r="O109" s="60">
        <f t="shared" si="50"/>
        <v>4.3491198754778311E-2</v>
      </c>
    </row>
    <row r="110" spans="2:25" ht="32.25" customHeight="1" x14ac:dyDescent="0.15">
      <c r="B110" s="45">
        <v>11</v>
      </c>
      <c r="C110" s="55">
        <f t="shared" ref="C110:I110" si="59">C38+C62</f>
        <v>20281</v>
      </c>
      <c r="D110" s="56">
        <f t="shared" si="59"/>
        <v>16454</v>
      </c>
      <c r="E110" s="56">
        <f t="shared" si="59"/>
        <v>5085</v>
      </c>
      <c r="F110" s="56">
        <f t="shared" si="59"/>
        <v>1840</v>
      </c>
      <c r="G110" s="56">
        <f t="shared" si="59"/>
        <v>0</v>
      </c>
      <c r="H110" s="57">
        <f t="shared" si="59"/>
        <v>27</v>
      </c>
      <c r="I110" s="55">
        <f t="shared" si="59"/>
        <v>43687</v>
      </c>
      <c r="J110" s="58">
        <f t="shared" si="45"/>
        <v>46.423421155034674</v>
      </c>
      <c r="K110" s="59">
        <f t="shared" si="46"/>
        <v>37.663378121638011</v>
      </c>
      <c r="L110" s="59">
        <f t="shared" si="47"/>
        <v>11.639618193055142</v>
      </c>
      <c r="M110" s="59">
        <f t="shared" si="48"/>
        <v>4.2117792478311626</v>
      </c>
      <c r="N110" s="59">
        <f t="shared" si="49"/>
        <v>0</v>
      </c>
      <c r="O110" s="60">
        <f t="shared" si="50"/>
        <v>6.1803282441000751E-2</v>
      </c>
    </row>
    <row r="111" spans="2:25" ht="32.25" customHeight="1" x14ac:dyDescent="0.15">
      <c r="B111" s="45">
        <v>12</v>
      </c>
      <c r="C111" s="55">
        <f t="shared" ref="C111:I111" si="60">C39+C63</f>
        <v>8976</v>
      </c>
      <c r="D111" s="56">
        <f t="shared" si="60"/>
        <v>21220</v>
      </c>
      <c r="E111" s="56">
        <f t="shared" si="60"/>
        <v>10796</v>
      </c>
      <c r="F111" s="56">
        <f t="shared" si="60"/>
        <v>2643</v>
      </c>
      <c r="G111" s="56">
        <f t="shared" si="60"/>
        <v>0</v>
      </c>
      <c r="H111" s="57">
        <f t="shared" si="60"/>
        <v>52</v>
      </c>
      <c r="I111" s="55">
        <f t="shared" si="60"/>
        <v>43687</v>
      </c>
      <c r="J111" s="58">
        <f t="shared" si="45"/>
        <v>20.546157895941587</v>
      </c>
      <c r="K111" s="59">
        <f t="shared" si="46"/>
        <v>48.572801977705041</v>
      </c>
      <c r="L111" s="59">
        <f t="shared" si="47"/>
        <v>24.712156934557193</v>
      </c>
      <c r="M111" s="59">
        <f t="shared" si="48"/>
        <v>6.0498546478357413</v>
      </c>
      <c r="N111" s="59">
        <f t="shared" si="49"/>
        <v>0</v>
      </c>
      <c r="O111" s="60">
        <f t="shared" si="50"/>
        <v>0.1190285439604459</v>
      </c>
    </row>
    <row r="112" spans="2:25" ht="32.25" customHeight="1" x14ac:dyDescent="0.15">
      <c r="B112" s="45">
        <v>13</v>
      </c>
      <c r="C112" s="55">
        <f t="shared" ref="C112:I112" si="61">C40+C64</f>
        <v>16042</v>
      </c>
      <c r="D112" s="56">
        <f t="shared" si="61"/>
        <v>22342</v>
      </c>
      <c r="E112" s="56">
        <f t="shared" si="61"/>
        <v>4565</v>
      </c>
      <c r="F112" s="56">
        <f t="shared" si="61"/>
        <v>712</v>
      </c>
      <c r="G112" s="56">
        <f t="shared" si="61"/>
        <v>0</v>
      </c>
      <c r="H112" s="57">
        <f t="shared" si="61"/>
        <v>26</v>
      </c>
      <c r="I112" s="55">
        <f t="shared" si="61"/>
        <v>43687</v>
      </c>
      <c r="J112" s="58">
        <f t="shared" si="45"/>
        <v>36.720305811797559</v>
      </c>
      <c r="K112" s="59">
        <f t="shared" si="46"/>
        <v>51.141071714697738</v>
      </c>
      <c r="L112" s="59">
        <f t="shared" si="47"/>
        <v>10.449332753450683</v>
      </c>
      <c r="M112" s="59">
        <f t="shared" si="48"/>
        <v>1.6297754480737978</v>
      </c>
      <c r="N112" s="59">
        <f t="shared" si="49"/>
        <v>0</v>
      </c>
      <c r="O112" s="60">
        <f t="shared" si="50"/>
        <v>5.9514271980222952E-2</v>
      </c>
    </row>
    <row r="113" spans="2:15" ht="32.25" customHeight="1" x14ac:dyDescent="0.15">
      <c r="B113" s="45">
        <v>14</v>
      </c>
      <c r="C113" s="55">
        <f t="shared" ref="C113:I113" si="62">C41+C65</f>
        <v>18166</v>
      </c>
      <c r="D113" s="56">
        <f t="shared" si="62"/>
        <v>22582</v>
      </c>
      <c r="E113" s="56">
        <f t="shared" si="62"/>
        <v>2618</v>
      </c>
      <c r="F113" s="56">
        <f t="shared" si="62"/>
        <v>270</v>
      </c>
      <c r="G113" s="56">
        <f t="shared" si="62"/>
        <v>0</v>
      </c>
      <c r="H113" s="57">
        <f t="shared" si="62"/>
        <v>51</v>
      </c>
      <c r="I113" s="55">
        <f t="shared" si="62"/>
        <v>43687</v>
      </c>
      <c r="J113" s="58">
        <f t="shared" si="45"/>
        <v>41.582164030489622</v>
      </c>
      <c r="K113" s="59">
        <f t="shared" si="46"/>
        <v>51.690434225284406</v>
      </c>
      <c r="L113" s="59">
        <f t="shared" si="47"/>
        <v>5.9926293863162954</v>
      </c>
      <c r="M113" s="59">
        <f t="shared" si="48"/>
        <v>0.61803282441000762</v>
      </c>
      <c r="N113" s="59">
        <f t="shared" si="49"/>
        <v>0</v>
      </c>
      <c r="O113" s="60">
        <f t="shared" si="50"/>
        <v>0.11673953349966809</v>
      </c>
    </row>
    <row r="114" spans="2:15" ht="32.25" customHeight="1" x14ac:dyDescent="0.15">
      <c r="B114" s="49">
        <v>15</v>
      </c>
      <c r="C114" s="55">
        <f t="shared" ref="C114:I114" si="63">C42+C66</f>
        <v>9509</v>
      </c>
      <c r="D114" s="56">
        <f t="shared" si="63"/>
        <v>23761</v>
      </c>
      <c r="E114" s="56">
        <f t="shared" si="63"/>
        <v>8731</v>
      </c>
      <c r="F114" s="56">
        <f t="shared" si="63"/>
        <v>1628</v>
      </c>
      <c r="G114" s="56">
        <f t="shared" si="63"/>
        <v>0</v>
      </c>
      <c r="H114" s="57">
        <f t="shared" si="63"/>
        <v>58</v>
      </c>
      <c r="I114" s="55">
        <f t="shared" si="63"/>
        <v>43687</v>
      </c>
      <c r="J114" s="58">
        <f t="shared" si="45"/>
        <v>21.766200471536155</v>
      </c>
      <c r="K114" s="59">
        <f t="shared" si="46"/>
        <v>54.389177558541448</v>
      </c>
      <c r="L114" s="59">
        <f t="shared" si="47"/>
        <v>19.985350333051024</v>
      </c>
      <c r="M114" s="59">
        <f t="shared" si="48"/>
        <v>3.7265090301462673</v>
      </c>
      <c r="N114" s="59">
        <f t="shared" si="49"/>
        <v>0</v>
      </c>
      <c r="O114" s="60">
        <f t="shared" si="50"/>
        <v>0.13276260672511273</v>
      </c>
    </row>
    <row r="115" spans="2:15" ht="32.25" customHeight="1" x14ac:dyDescent="0.15">
      <c r="B115" s="45">
        <v>16</v>
      </c>
      <c r="C115" s="55">
        <f t="shared" ref="C115:I115" si="64">C43+C67</f>
        <v>11231</v>
      </c>
      <c r="D115" s="56">
        <f t="shared" si="64"/>
        <v>25455</v>
      </c>
      <c r="E115" s="56">
        <f t="shared" si="64"/>
        <v>6074</v>
      </c>
      <c r="F115" s="56">
        <f t="shared" si="64"/>
        <v>856</v>
      </c>
      <c r="G115" s="56">
        <f t="shared" si="64"/>
        <v>0</v>
      </c>
      <c r="H115" s="57">
        <f t="shared" si="64"/>
        <v>71</v>
      </c>
      <c r="I115" s="55">
        <f t="shared" si="64"/>
        <v>43687</v>
      </c>
      <c r="J115" s="58">
        <f t="shared" ref="J115:J119" si="65">C115/I115*100</f>
        <v>25.707876484995534</v>
      </c>
      <c r="K115" s="59">
        <f t="shared" ref="K115:K119" si="66">D115/I115*100</f>
        <v>58.266761279099043</v>
      </c>
      <c r="L115" s="59">
        <f t="shared" ref="L115:L119" si="67">E115/I115*100</f>
        <v>13.903449538764393</v>
      </c>
      <c r="M115" s="59">
        <f t="shared" ref="M115:M119" si="68">F115/I115*100</f>
        <v>1.9593929544258017</v>
      </c>
      <c r="N115" s="59">
        <f t="shared" ref="N115:N119" si="69">G115/I115*100</f>
        <v>0</v>
      </c>
      <c r="O115" s="60">
        <f t="shared" ref="O115:O119" si="70">H115/I115*100</f>
        <v>0.16251974271522421</v>
      </c>
    </row>
    <row r="116" spans="2:15" ht="32.25" customHeight="1" x14ac:dyDescent="0.15">
      <c r="B116" s="45">
        <v>17</v>
      </c>
      <c r="C116" s="55">
        <f t="shared" ref="C116:I116" si="71">C44+C68</f>
        <v>12191</v>
      </c>
      <c r="D116" s="56">
        <f t="shared" si="71"/>
        <v>26688</v>
      </c>
      <c r="E116" s="56">
        <f t="shared" si="71"/>
        <v>4040</v>
      </c>
      <c r="F116" s="56">
        <f t="shared" si="71"/>
        <v>688</v>
      </c>
      <c r="G116" s="56">
        <f t="shared" si="71"/>
        <v>0</v>
      </c>
      <c r="H116" s="57">
        <f t="shared" si="71"/>
        <v>80</v>
      </c>
      <c r="I116" s="55">
        <f t="shared" si="71"/>
        <v>43687</v>
      </c>
      <c r="J116" s="58">
        <f t="shared" si="65"/>
        <v>27.905326527342229</v>
      </c>
      <c r="K116" s="59">
        <f t="shared" si="66"/>
        <v>61.089111177238074</v>
      </c>
      <c r="L116" s="59">
        <f t="shared" si="67"/>
        <v>9.247602261542335</v>
      </c>
      <c r="M116" s="59">
        <f t="shared" si="68"/>
        <v>1.5748391970151303</v>
      </c>
      <c r="N116" s="59">
        <f t="shared" si="69"/>
        <v>0</v>
      </c>
      <c r="O116" s="60">
        <f t="shared" si="70"/>
        <v>0.18312083686222447</v>
      </c>
    </row>
    <row r="117" spans="2:15" ht="32.25" customHeight="1" x14ac:dyDescent="0.15">
      <c r="B117" s="49">
        <v>18</v>
      </c>
      <c r="C117" s="55">
        <f t="shared" ref="C117:I117" si="72">C45+C69</f>
        <v>11561</v>
      </c>
      <c r="D117" s="56">
        <f t="shared" si="72"/>
        <v>25992</v>
      </c>
      <c r="E117" s="56">
        <f t="shared" si="72"/>
        <v>5327</v>
      </c>
      <c r="F117" s="56">
        <f t="shared" si="72"/>
        <v>659</v>
      </c>
      <c r="G117" s="56">
        <f t="shared" si="72"/>
        <v>0</v>
      </c>
      <c r="H117" s="57">
        <f t="shared" si="72"/>
        <v>148</v>
      </c>
      <c r="I117" s="55">
        <f t="shared" si="72"/>
        <v>43687</v>
      </c>
      <c r="J117" s="58">
        <f t="shared" si="65"/>
        <v>26.463249937052215</v>
      </c>
      <c r="K117" s="59">
        <f t="shared" si="66"/>
        <v>59.495959896536732</v>
      </c>
      <c r="L117" s="59">
        <f t="shared" si="67"/>
        <v>12.193558724563371</v>
      </c>
      <c r="M117" s="59">
        <f t="shared" si="68"/>
        <v>1.5084578936525741</v>
      </c>
      <c r="N117" s="59">
        <f t="shared" si="69"/>
        <v>0</v>
      </c>
      <c r="O117" s="60">
        <f t="shared" si="70"/>
        <v>0.33877354819511524</v>
      </c>
    </row>
    <row r="118" spans="2:15" ht="32.25" customHeight="1" x14ac:dyDescent="0.15">
      <c r="B118" s="45">
        <v>19</v>
      </c>
      <c r="C118" s="55">
        <f t="shared" ref="C118:I118" si="73">C46+C70</f>
        <v>6821</v>
      </c>
      <c r="D118" s="56">
        <f t="shared" si="73"/>
        <v>24314</v>
      </c>
      <c r="E118" s="56">
        <f t="shared" si="73"/>
        <v>10887</v>
      </c>
      <c r="F118" s="56">
        <f t="shared" si="73"/>
        <v>1513</v>
      </c>
      <c r="G118" s="56">
        <f t="shared" si="73"/>
        <v>0</v>
      </c>
      <c r="H118" s="57">
        <f t="shared" si="73"/>
        <v>152</v>
      </c>
      <c r="I118" s="55">
        <f t="shared" si="73"/>
        <v>43687</v>
      </c>
      <c r="J118" s="58">
        <f t="shared" si="65"/>
        <v>15.613340352965412</v>
      </c>
      <c r="K118" s="59">
        <f t="shared" si="66"/>
        <v>55.655000343351567</v>
      </c>
      <c r="L118" s="59">
        <f t="shared" si="67"/>
        <v>24.920456886487973</v>
      </c>
      <c r="M118" s="59">
        <f t="shared" si="68"/>
        <v>3.4632728271568198</v>
      </c>
      <c r="N118" s="59">
        <f t="shared" si="69"/>
        <v>0</v>
      </c>
      <c r="O118" s="60">
        <f t="shared" si="70"/>
        <v>0.34792959003822649</v>
      </c>
    </row>
    <row r="119" spans="2:15" ht="32.25" customHeight="1" x14ac:dyDescent="0.15">
      <c r="B119" s="49">
        <v>20</v>
      </c>
      <c r="C119" s="61">
        <f t="shared" ref="C119:I119" si="74">C47+C71</f>
        <v>7091</v>
      </c>
      <c r="D119" s="62">
        <f t="shared" si="74"/>
        <v>24806</v>
      </c>
      <c r="E119" s="62">
        <f t="shared" si="74"/>
        <v>10106</v>
      </c>
      <c r="F119" s="62">
        <f t="shared" si="74"/>
        <v>1512</v>
      </c>
      <c r="G119" s="62">
        <f t="shared" si="74"/>
        <v>0</v>
      </c>
      <c r="H119" s="63">
        <f t="shared" si="74"/>
        <v>172</v>
      </c>
      <c r="I119" s="61">
        <f t="shared" si="74"/>
        <v>43687</v>
      </c>
      <c r="J119" s="58">
        <f t="shared" si="65"/>
        <v>16.231373177375421</v>
      </c>
      <c r="K119" s="59">
        <f t="shared" si="66"/>
        <v>56.78119349005425</v>
      </c>
      <c r="L119" s="59">
        <f t="shared" si="67"/>
        <v>23.132739716620502</v>
      </c>
      <c r="M119" s="59">
        <f t="shared" si="68"/>
        <v>3.460983816696042</v>
      </c>
      <c r="N119" s="59">
        <f t="shared" si="69"/>
        <v>0</v>
      </c>
      <c r="O119" s="60">
        <f t="shared" si="70"/>
        <v>0.39370979925378258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B1:Y119"/>
  <sheetViews>
    <sheetView zoomScaleNormal="100" zoomScaleSheetLayoutView="75" workbookViewId="0">
      <selection activeCell="B2" sqref="B2:K2"/>
    </sheetView>
  </sheetViews>
  <sheetFormatPr defaultRowHeight="13.5" x14ac:dyDescent="0.15"/>
  <cols>
    <col min="1" max="1" width="0.75" customWidth="1"/>
    <col min="2" max="15" width="6.5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x14ac:dyDescent="0.15">
      <c r="B1" t="s">
        <v>79</v>
      </c>
    </row>
    <row r="2" spans="2:25" ht="21.75" customHeight="1" x14ac:dyDescent="0.15">
      <c r="C2" s="117" t="s">
        <v>32</v>
      </c>
      <c r="D2" s="118"/>
      <c r="E2" s="118"/>
      <c r="F2" s="118"/>
      <c r="G2" s="118"/>
      <c r="H2" s="118"/>
      <c r="I2" s="118"/>
      <c r="J2" s="118" t="s">
        <v>33</v>
      </c>
      <c r="K2" s="120"/>
      <c r="L2" s="120"/>
      <c r="M2" s="120"/>
      <c r="N2" s="120"/>
      <c r="O2" s="121"/>
      <c r="X2" s="38"/>
      <c r="Y2" s="38"/>
    </row>
    <row r="3" spans="2:25" ht="32.25" customHeight="1" x14ac:dyDescent="0.15">
      <c r="B3" s="39" t="s">
        <v>34</v>
      </c>
      <c r="C3" s="40" t="s">
        <v>35</v>
      </c>
      <c r="D3" s="41" t="s">
        <v>36</v>
      </c>
      <c r="E3" s="41" t="s">
        <v>37</v>
      </c>
      <c r="F3" s="41" t="s">
        <v>38</v>
      </c>
      <c r="G3" s="41" t="s">
        <v>39</v>
      </c>
      <c r="H3" s="74" t="s">
        <v>40</v>
      </c>
      <c r="I3" s="43" t="s">
        <v>41</v>
      </c>
      <c r="J3" s="75" t="s">
        <v>35</v>
      </c>
      <c r="K3" s="41" t="s">
        <v>36</v>
      </c>
      <c r="L3" s="41" t="s">
        <v>37</v>
      </c>
      <c r="M3" s="41" t="s">
        <v>38</v>
      </c>
      <c r="N3" s="41" t="s">
        <v>39</v>
      </c>
      <c r="O3" s="42" t="s">
        <v>40</v>
      </c>
      <c r="X3" s="38"/>
      <c r="Y3" s="38"/>
    </row>
    <row r="4" spans="2:25" ht="32.25" customHeight="1" x14ac:dyDescent="0.15">
      <c r="B4" s="45">
        <v>1</v>
      </c>
      <c r="C4" s="46">
        <v>333</v>
      </c>
      <c r="D4" s="47">
        <v>126</v>
      </c>
      <c r="E4" s="47">
        <v>5</v>
      </c>
      <c r="F4" s="47">
        <v>2</v>
      </c>
      <c r="G4" s="47">
        <v>0</v>
      </c>
      <c r="H4" s="70">
        <v>0</v>
      </c>
      <c r="I4" s="48">
        <v>466</v>
      </c>
      <c r="J4" s="72">
        <v>71.459227467811203</v>
      </c>
      <c r="K4" s="66">
        <v>27.038626609442101</v>
      </c>
      <c r="L4" s="66">
        <v>1.0729613733905601</v>
      </c>
      <c r="M4" s="66">
        <v>0.42918454935622302</v>
      </c>
      <c r="N4" s="66">
        <v>0</v>
      </c>
      <c r="O4" s="67">
        <v>0</v>
      </c>
    </row>
    <row r="5" spans="2:25" ht="32.25" customHeight="1" x14ac:dyDescent="0.15">
      <c r="B5" s="45">
        <v>2</v>
      </c>
      <c r="C5" s="46">
        <v>230</v>
      </c>
      <c r="D5" s="47">
        <v>208</v>
      </c>
      <c r="E5" s="47">
        <v>28</v>
      </c>
      <c r="F5" s="47">
        <v>0</v>
      </c>
      <c r="G5" s="47">
        <v>0</v>
      </c>
      <c r="H5" s="70">
        <v>0</v>
      </c>
      <c r="I5" s="48">
        <v>466</v>
      </c>
      <c r="J5" s="72">
        <v>49.356223175965702</v>
      </c>
      <c r="K5" s="66">
        <v>44.635193133047203</v>
      </c>
      <c r="L5" s="66">
        <v>6.0085836909871198</v>
      </c>
      <c r="M5" s="66">
        <v>0</v>
      </c>
      <c r="N5" s="66">
        <v>0</v>
      </c>
      <c r="O5" s="67">
        <v>0</v>
      </c>
    </row>
    <row r="6" spans="2:25" ht="32.25" customHeight="1" x14ac:dyDescent="0.15">
      <c r="B6" s="45">
        <v>3</v>
      </c>
      <c r="C6" s="46">
        <v>329</v>
      </c>
      <c r="D6" s="47">
        <v>133</v>
      </c>
      <c r="E6" s="47">
        <v>3</v>
      </c>
      <c r="F6" s="47">
        <v>1</v>
      </c>
      <c r="G6" s="47">
        <v>0</v>
      </c>
      <c r="H6" s="70">
        <v>0</v>
      </c>
      <c r="I6" s="48">
        <v>466</v>
      </c>
      <c r="J6" s="72">
        <v>70.600858369098702</v>
      </c>
      <c r="K6" s="66">
        <v>28.5407725321888</v>
      </c>
      <c r="L6" s="66">
        <v>0.643776824034335</v>
      </c>
      <c r="M6" s="66">
        <v>0.21459227467811201</v>
      </c>
      <c r="N6" s="66">
        <v>0</v>
      </c>
      <c r="O6" s="67">
        <v>0</v>
      </c>
    </row>
    <row r="7" spans="2:25" ht="32.25" customHeight="1" x14ac:dyDescent="0.15">
      <c r="B7" s="45">
        <v>4</v>
      </c>
      <c r="C7" s="46">
        <v>170</v>
      </c>
      <c r="D7" s="47">
        <v>225</v>
      </c>
      <c r="E7" s="47">
        <v>70</v>
      </c>
      <c r="F7" s="47">
        <v>1</v>
      </c>
      <c r="G7" s="47">
        <v>0</v>
      </c>
      <c r="H7" s="70">
        <v>0</v>
      </c>
      <c r="I7" s="48">
        <v>466</v>
      </c>
      <c r="J7" s="72">
        <v>36.480686695278997</v>
      </c>
      <c r="K7" s="66">
        <v>48.283261802575097</v>
      </c>
      <c r="L7" s="66">
        <v>15.021459227467799</v>
      </c>
      <c r="M7" s="66">
        <v>0.21459227467811201</v>
      </c>
      <c r="N7" s="66">
        <v>0</v>
      </c>
      <c r="O7" s="67">
        <v>0</v>
      </c>
    </row>
    <row r="8" spans="2:25" ht="32.25" customHeight="1" x14ac:dyDescent="0.15">
      <c r="B8" s="45">
        <v>5</v>
      </c>
      <c r="C8" s="46">
        <v>397</v>
      </c>
      <c r="D8" s="47">
        <v>67</v>
      </c>
      <c r="E8" s="47">
        <v>2</v>
      </c>
      <c r="F8" s="47">
        <v>0</v>
      </c>
      <c r="G8" s="47">
        <v>0</v>
      </c>
      <c r="H8" s="70">
        <v>0</v>
      </c>
      <c r="I8" s="48">
        <v>466</v>
      </c>
      <c r="J8" s="72">
        <v>85.193133047210296</v>
      </c>
      <c r="K8" s="66">
        <v>14.3776824034335</v>
      </c>
      <c r="L8" s="66">
        <v>0.42918454935622302</v>
      </c>
      <c r="M8" s="66">
        <v>0</v>
      </c>
      <c r="N8" s="66">
        <v>0</v>
      </c>
      <c r="O8" s="67">
        <v>0</v>
      </c>
    </row>
    <row r="9" spans="2:25" ht="32.25" customHeight="1" x14ac:dyDescent="0.15">
      <c r="B9" s="45">
        <v>6</v>
      </c>
      <c r="C9" s="46">
        <v>421</v>
      </c>
      <c r="D9" s="47">
        <v>42</v>
      </c>
      <c r="E9" s="47">
        <v>3</v>
      </c>
      <c r="F9" s="47">
        <v>0</v>
      </c>
      <c r="G9" s="47">
        <v>0</v>
      </c>
      <c r="H9" s="70">
        <v>0</v>
      </c>
      <c r="I9" s="48">
        <v>466</v>
      </c>
      <c r="J9" s="72">
        <v>90.343347639485003</v>
      </c>
      <c r="K9" s="66">
        <v>9.0128755364806903</v>
      </c>
      <c r="L9" s="66">
        <v>0.643776824034335</v>
      </c>
      <c r="M9" s="66">
        <v>0</v>
      </c>
      <c r="N9" s="66">
        <v>0</v>
      </c>
      <c r="O9" s="67">
        <v>0</v>
      </c>
    </row>
    <row r="10" spans="2:25" ht="32.25" customHeight="1" x14ac:dyDescent="0.15">
      <c r="B10" s="45">
        <v>7</v>
      </c>
      <c r="C10" s="46">
        <v>394</v>
      </c>
      <c r="D10" s="47">
        <v>67</v>
      </c>
      <c r="E10" s="47">
        <v>4</v>
      </c>
      <c r="F10" s="47">
        <v>1</v>
      </c>
      <c r="G10" s="47">
        <v>0</v>
      </c>
      <c r="H10" s="70">
        <v>0</v>
      </c>
      <c r="I10" s="48">
        <v>466</v>
      </c>
      <c r="J10" s="72">
        <v>84.549356223176005</v>
      </c>
      <c r="K10" s="66">
        <v>14.3776824034335</v>
      </c>
      <c r="L10" s="66">
        <v>0.85836909871244604</v>
      </c>
      <c r="M10" s="66">
        <v>0.21459227467811201</v>
      </c>
      <c r="N10" s="66">
        <v>0</v>
      </c>
      <c r="O10" s="67">
        <v>0</v>
      </c>
    </row>
    <row r="11" spans="2:25" ht="32.25" customHeight="1" x14ac:dyDescent="0.15">
      <c r="B11" s="45">
        <v>8</v>
      </c>
      <c r="C11" s="46">
        <v>228</v>
      </c>
      <c r="D11" s="47">
        <v>217</v>
      </c>
      <c r="E11" s="47">
        <v>20</v>
      </c>
      <c r="F11" s="47">
        <v>1</v>
      </c>
      <c r="G11" s="47">
        <v>0</v>
      </c>
      <c r="H11" s="70">
        <v>0</v>
      </c>
      <c r="I11" s="48">
        <v>466</v>
      </c>
      <c r="J11" s="72">
        <v>48.927038626609402</v>
      </c>
      <c r="K11" s="66">
        <v>46.566523605150202</v>
      </c>
      <c r="L11" s="66">
        <v>4.2918454935622297</v>
      </c>
      <c r="M11" s="66">
        <v>0.21459227467811201</v>
      </c>
      <c r="N11" s="66">
        <v>0</v>
      </c>
      <c r="O11" s="67">
        <v>0</v>
      </c>
    </row>
    <row r="12" spans="2:25" ht="32.25" customHeight="1" x14ac:dyDescent="0.15">
      <c r="B12" s="45">
        <v>9</v>
      </c>
      <c r="C12" s="46">
        <v>307</v>
      </c>
      <c r="D12" s="47">
        <v>141</v>
      </c>
      <c r="E12" s="47">
        <v>16</v>
      </c>
      <c r="F12" s="47">
        <v>2</v>
      </c>
      <c r="G12" s="47">
        <v>0</v>
      </c>
      <c r="H12" s="70">
        <v>0</v>
      </c>
      <c r="I12" s="48">
        <v>466</v>
      </c>
      <c r="J12" s="72">
        <v>65.879828326180302</v>
      </c>
      <c r="K12" s="66">
        <v>30.257510729613699</v>
      </c>
      <c r="L12" s="66">
        <v>3.4334763948497899</v>
      </c>
      <c r="M12" s="66">
        <v>0.42918454935622302</v>
      </c>
      <c r="N12" s="66">
        <v>0</v>
      </c>
      <c r="O12" s="67">
        <v>0</v>
      </c>
    </row>
    <row r="13" spans="2:25" ht="32.25" customHeight="1" x14ac:dyDescent="0.15">
      <c r="B13" s="45">
        <v>10</v>
      </c>
      <c r="C13" s="46">
        <v>205</v>
      </c>
      <c r="D13" s="47">
        <v>245</v>
      </c>
      <c r="E13" s="47">
        <v>14</v>
      </c>
      <c r="F13" s="47">
        <v>1</v>
      </c>
      <c r="G13" s="47">
        <v>0</v>
      </c>
      <c r="H13" s="70">
        <v>1</v>
      </c>
      <c r="I13" s="48">
        <v>466</v>
      </c>
      <c r="J13" s="72">
        <v>43.991416309012898</v>
      </c>
      <c r="K13" s="66">
        <v>52.575107296137297</v>
      </c>
      <c r="L13" s="66">
        <v>3.0042918454935599</v>
      </c>
      <c r="M13" s="66">
        <v>0.21459227467811201</v>
      </c>
      <c r="N13" s="66">
        <v>0</v>
      </c>
      <c r="O13" s="67">
        <v>0.21459227467811201</v>
      </c>
    </row>
    <row r="14" spans="2:25" ht="32.25" customHeight="1" x14ac:dyDescent="0.15">
      <c r="B14" s="45">
        <v>11</v>
      </c>
      <c r="C14" s="46">
        <v>117</v>
      </c>
      <c r="D14" s="47">
        <v>263</v>
      </c>
      <c r="E14" s="47">
        <v>83</v>
      </c>
      <c r="F14" s="47">
        <v>3</v>
      </c>
      <c r="G14" s="47">
        <v>0</v>
      </c>
      <c r="H14" s="70">
        <v>0</v>
      </c>
      <c r="I14" s="48">
        <v>466</v>
      </c>
      <c r="J14" s="72">
        <v>25.107296137339102</v>
      </c>
      <c r="K14" s="66">
        <v>56.437768240343303</v>
      </c>
      <c r="L14" s="66">
        <v>17.811158798283302</v>
      </c>
      <c r="M14" s="66">
        <v>0.643776824034335</v>
      </c>
      <c r="N14" s="66">
        <v>0</v>
      </c>
      <c r="O14" s="67">
        <v>0</v>
      </c>
    </row>
    <row r="15" spans="2:25" ht="32.25" customHeight="1" x14ac:dyDescent="0.15">
      <c r="B15" s="45">
        <v>12</v>
      </c>
      <c r="C15" s="46">
        <v>233</v>
      </c>
      <c r="D15" s="47">
        <v>212</v>
      </c>
      <c r="E15" s="47">
        <v>20</v>
      </c>
      <c r="F15" s="47">
        <v>1</v>
      </c>
      <c r="G15" s="47">
        <v>0</v>
      </c>
      <c r="H15" s="70">
        <v>0</v>
      </c>
      <c r="I15" s="48">
        <v>466</v>
      </c>
      <c r="J15" s="72">
        <v>50</v>
      </c>
      <c r="K15" s="66">
        <v>45.493562231759697</v>
      </c>
      <c r="L15" s="66">
        <v>4.2918454935622297</v>
      </c>
      <c r="M15" s="66">
        <v>0.21459227467811201</v>
      </c>
      <c r="N15" s="66">
        <v>0</v>
      </c>
      <c r="O15" s="67">
        <v>0</v>
      </c>
    </row>
    <row r="16" spans="2:25" ht="32.25" customHeight="1" x14ac:dyDescent="0.15">
      <c r="B16" s="45">
        <v>13</v>
      </c>
      <c r="C16" s="46">
        <v>250</v>
      </c>
      <c r="D16" s="47">
        <v>198</v>
      </c>
      <c r="E16" s="47">
        <v>18</v>
      </c>
      <c r="F16" s="47">
        <v>0</v>
      </c>
      <c r="G16" s="47">
        <v>0</v>
      </c>
      <c r="H16" s="70">
        <v>0</v>
      </c>
      <c r="I16" s="48">
        <v>466</v>
      </c>
      <c r="J16" s="72">
        <v>53.648068669527902</v>
      </c>
      <c r="K16" s="66">
        <v>42.489270386266099</v>
      </c>
      <c r="L16" s="66">
        <v>3.8626609442060098</v>
      </c>
      <c r="M16" s="66">
        <v>0</v>
      </c>
      <c r="N16" s="66">
        <v>0</v>
      </c>
      <c r="O16" s="67">
        <v>0</v>
      </c>
    </row>
    <row r="17" spans="2:25" ht="32.25" customHeight="1" x14ac:dyDescent="0.15">
      <c r="B17" s="45">
        <v>14</v>
      </c>
      <c r="C17" s="46">
        <v>308</v>
      </c>
      <c r="D17" s="47">
        <v>148</v>
      </c>
      <c r="E17" s="47">
        <v>5</v>
      </c>
      <c r="F17" s="47">
        <v>1</v>
      </c>
      <c r="G17" s="47">
        <v>0</v>
      </c>
      <c r="H17" s="70">
        <v>4</v>
      </c>
      <c r="I17" s="48">
        <v>466</v>
      </c>
      <c r="J17" s="72">
        <v>66.094420600858399</v>
      </c>
      <c r="K17" s="66">
        <v>31.759656652360501</v>
      </c>
      <c r="L17" s="66">
        <v>1.0729613733905601</v>
      </c>
      <c r="M17" s="66">
        <v>0.21459227467811201</v>
      </c>
      <c r="N17" s="66">
        <v>0</v>
      </c>
      <c r="O17" s="67">
        <v>0.85836909871244604</v>
      </c>
    </row>
    <row r="18" spans="2:25" ht="32.25" customHeight="1" x14ac:dyDescent="0.15">
      <c r="B18" s="49">
        <v>15</v>
      </c>
      <c r="C18" s="46">
        <v>314</v>
      </c>
      <c r="D18" s="47">
        <v>136</v>
      </c>
      <c r="E18" s="47">
        <v>9</v>
      </c>
      <c r="F18" s="47">
        <v>2</v>
      </c>
      <c r="G18" s="47">
        <v>0</v>
      </c>
      <c r="H18" s="70">
        <v>5</v>
      </c>
      <c r="I18" s="48">
        <v>466</v>
      </c>
      <c r="J18" s="72">
        <v>67.381974248926994</v>
      </c>
      <c r="K18" s="66">
        <v>29.184549356223201</v>
      </c>
      <c r="L18" s="66">
        <v>1.931330472103</v>
      </c>
      <c r="M18" s="66">
        <v>0.42918454935622302</v>
      </c>
      <c r="N18" s="66">
        <v>0</v>
      </c>
      <c r="O18" s="67">
        <v>1.0729613733905601</v>
      </c>
    </row>
    <row r="19" spans="2:25" ht="32.25" customHeight="1" x14ac:dyDescent="0.15">
      <c r="B19" s="49">
        <v>16</v>
      </c>
      <c r="C19" s="46">
        <v>242</v>
      </c>
      <c r="D19" s="47">
        <v>192</v>
      </c>
      <c r="E19" s="47">
        <v>26</v>
      </c>
      <c r="F19" s="47">
        <v>1</v>
      </c>
      <c r="G19" s="47">
        <v>0</v>
      </c>
      <c r="H19" s="70">
        <v>5</v>
      </c>
      <c r="I19" s="48">
        <v>466</v>
      </c>
      <c r="J19" s="72">
        <v>51.931330472102999</v>
      </c>
      <c r="K19" s="66">
        <v>41.201716738197398</v>
      </c>
      <c r="L19" s="66">
        <v>5.5793991416309003</v>
      </c>
      <c r="M19" s="66">
        <v>0.21459227467811201</v>
      </c>
      <c r="N19" s="66">
        <v>0</v>
      </c>
      <c r="O19" s="67">
        <v>1.0729613733905601</v>
      </c>
    </row>
    <row r="20" spans="2:25" ht="32.25" customHeight="1" x14ac:dyDescent="0.15">
      <c r="B20" s="49">
        <v>17</v>
      </c>
      <c r="C20" s="46">
        <v>0</v>
      </c>
      <c r="D20" s="47">
        <v>0</v>
      </c>
      <c r="E20" s="47">
        <v>0</v>
      </c>
      <c r="F20" s="47">
        <v>0</v>
      </c>
      <c r="G20" s="47">
        <v>0</v>
      </c>
      <c r="H20" s="70">
        <v>0</v>
      </c>
      <c r="I20" s="48">
        <v>0</v>
      </c>
      <c r="J20" s="72">
        <v>0</v>
      </c>
      <c r="K20" s="66">
        <v>0</v>
      </c>
      <c r="L20" s="66">
        <v>0</v>
      </c>
      <c r="M20" s="66">
        <v>0</v>
      </c>
      <c r="N20" s="66">
        <v>0</v>
      </c>
      <c r="O20" s="67">
        <v>0</v>
      </c>
    </row>
    <row r="21" spans="2:25" ht="32.25" customHeight="1" x14ac:dyDescent="0.15">
      <c r="B21" s="49">
        <v>18</v>
      </c>
      <c r="C21" s="46">
        <v>0</v>
      </c>
      <c r="D21" s="47">
        <v>0</v>
      </c>
      <c r="E21" s="47">
        <v>0</v>
      </c>
      <c r="F21" s="47">
        <v>0</v>
      </c>
      <c r="G21" s="47">
        <v>0</v>
      </c>
      <c r="H21" s="70">
        <v>0</v>
      </c>
      <c r="I21" s="48">
        <v>0</v>
      </c>
      <c r="J21" s="72">
        <v>0</v>
      </c>
      <c r="K21" s="66">
        <v>0</v>
      </c>
      <c r="L21" s="66">
        <v>0</v>
      </c>
      <c r="M21" s="66">
        <v>0</v>
      </c>
      <c r="N21" s="66">
        <v>0</v>
      </c>
      <c r="O21" s="67">
        <v>0</v>
      </c>
    </row>
    <row r="22" spans="2:25" ht="32.25" customHeight="1" x14ac:dyDescent="0.15">
      <c r="B22" s="49">
        <v>19</v>
      </c>
      <c r="C22" s="46">
        <v>0</v>
      </c>
      <c r="D22" s="47">
        <v>0</v>
      </c>
      <c r="E22" s="47">
        <v>0</v>
      </c>
      <c r="F22" s="47">
        <v>0</v>
      </c>
      <c r="G22" s="47">
        <v>0</v>
      </c>
      <c r="H22" s="70">
        <v>0</v>
      </c>
      <c r="I22" s="48">
        <v>0</v>
      </c>
      <c r="J22" s="72">
        <v>0</v>
      </c>
      <c r="K22" s="66">
        <v>0</v>
      </c>
      <c r="L22" s="66">
        <v>0</v>
      </c>
      <c r="M22" s="66">
        <v>0</v>
      </c>
      <c r="N22" s="66">
        <v>0</v>
      </c>
      <c r="O22" s="67">
        <v>0</v>
      </c>
    </row>
    <row r="23" spans="2:25" ht="32.25" customHeight="1" x14ac:dyDescent="0.15">
      <c r="B23" s="49">
        <v>20</v>
      </c>
      <c r="C23" s="46">
        <v>0</v>
      </c>
      <c r="D23" s="47">
        <v>0</v>
      </c>
      <c r="E23" s="47">
        <v>0</v>
      </c>
      <c r="F23" s="47">
        <v>0</v>
      </c>
      <c r="G23" s="47">
        <v>0</v>
      </c>
      <c r="H23" s="70">
        <v>0</v>
      </c>
      <c r="I23" s="48">
        <v>0</v>
      </c>
      <c r="J23" s="72">
        <v>0</v>
      </c>
      <c r="K23" s="66">
        <v>0</v>
      </c>
      <c r="L23" s="66">
        <v>0</v>
      </c>
      <c r="M23" s="66">
        <v>0</v>
      </c>
      <c r="N23" s="66">
        <v>0</v>
      </c>
      <c r="O23" s="67">
        <v>0</v>
      </c>
    </row>
    <row r="24" spans="2:25" ht="13.5" customHeight="1" x14ac:dyDescent="0.15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2:25" x14ac:dyDescent="0.15">
      <c r="B25" t="s">
        <v>71</v>
      </c>
    </row>
    <row r="26" spans="2:25" ht="21.75" customHeight="1" x14ac:dyDescent="0.15">
      <c r="C26" s="117" t="s">
        <v>32</v>
      </c>
      <c r="D26" s="118"/>
      <c r="E26" s="118"/>
      <c r="F26" s="118"/>
      <c r="G26" s="118"/>
      <c r="H26" s="118"/>
      <c r="I26" s="118"/>
      <c r="J26" s="118" t="s">
        <v>33</v>
      </c>
      <c r="K26" s="118"/>
      <c r="L26" s="118"/>
      <c r="M26" s="118"/>
      <c r="N26" s="118"/>
      <c r="O26" s="119"/>
      <c r="X26" s="38"/>
      <c r="Y26" s="38"/>
    </row>
    <row r="27" spans="2:25" ht="32.25" customHeight="1" x14ac:dyDescent="0.15">
      <c r="B27" s="39" t="s">
        <v>34</v>
      </c>
      <c r="C27" s="40" t="s">
        <v>35</v>
      </c>
      <c r="D27" s="41" t="s">
        <v>36</v>
      </c>
      <c r="E27" s="41" t="s">
        <v>37</v>
      </c>
      <c r="F27" s="41" t="s">
        <v>38</v>
      </c>
      <c r="G27" s="41" t="s">
        <v>39</v>
      </c>
      <c r="H27" s="74" t="s">
        <v>40</v>
      </c>
      <c r="I27" s="43" t="s">
        <v>41</v>
      </c>
      <c r="J27" s="75" t="s">
        <v>35</v>
      </c>
      <c r="K27" s="41" t="s">
        <v>36</v>
      </c>
      <c r="L27" s="41" t="s">
        <v>37</v>
      </c>
      <c r="M27" s="41" t="s">
        <v>38</v>
      </c>
      <c r="N27" s="41" t="s">
        <v>39</v>
      </c>
      <c r="O27" s="42" t="s">
        <v>40</v>
      </c>
      <c r="X27" s="38"/>
      <c r="Y27" s="38"/>
    </row>
    <row r="28" spans="2:25" ht="32.25" customHeight="1" x14ac:dyDescent="0.15">
      <c r="B28" s="45">
        <v>1</v>
      </c>
      <c r="C28" s="46">
        <v>1234</v>
      </c>
      <c r="D28" s="47">
        <v>882</v>
      </c>
      <c r="E28" s="47">
        <v>54</v>
      </c>
      <c r="F28" s="47">
        <v>6</v>
      </c>
      <c r="G28" s="47">
        <v>0</v>
      </c>
      <c r="H28" s="70">
        <v>2</v>
      </c>
      <c r="I28" s="48">
        <v>2178</v>
      </c>
      <c r="J28" s="72">
        <v>56.6574839302112</v>
      </c>
      <c r="K28" s="66">
        <v>40.495867768594998</v>
      </c>
      <c r="L28" s="66">
        <v>2.4793388429752099</v>
      </c>
      <c r="M28" s="66">
        <v>0.27548209366391202</v>
      </c>
      <c r="N28" s="66">
        <v>0</v>
      </c>
      <c r="O28" s="67">
        <v>9.1827364554637303E-2</v>
      </c>
    </row>
    <row r="29" spans="2:25" ht="32.25" customHeight="1" x14ac:dyDescent="0.15">
      <c r="B29" s="45">
        <v>2</v>
      </c>
      <c r="C29" s="46">
        <v>587</v>
      </c>
      <c r="D29" s="47">
        <v>1281</v>
      </c>
      <c r="E29" s="47">
        <v>285</v>
      </c>
      <c r="F29" s="47">
        <v>23</v>
      </c>
      <c r="G29" s="47">
        <v>0</v>
      </c>
      <c r="H29" s="70">
        <v>2</v>
      </c>
      <c r="I29" s="48">
        <v>2178</v>
      </c>
      <c r="J29" s="72">
        <v>26.951331496786</v>
      </c>
      <c r="K29" s="66">
        <v>58.815426997245197</v>
      </c>
      <c r="L29" s="66">
        <v>13.085399449035799</v>
      </c>
      <c r="M29" s="66">
        <v>1.05601469237833</v>
      </c>
      <c r="N29" s="66">
        <v>0</v>
      </c>
      <c r="O29" s="67">
        <v>9.1827364554637303E-2</v>
      </c>
    </row>
    <row r="30" spans="2:25" ht="32.25" customHeight="1" x14ac:dyDescent="0.15">
      <c r="B30" s="45">
        <v>3</v>
      </c>
      <c r="C30" s="46">
        <v>908</v>
      </c>
      <c r="D30" s="47">
        <v>1135</v>
      </c>
      <c r="E30" s="47">
        <v>123</v>
      </c>
      <c r="F30" s="47">
        <v>4</v>
      </c>
      <c r="G30" s="47">
        <v>0</v>
      </c>
      <c r="H30" s="70">
        <v>8</v>
      </c>
      <c r="I30" s="48">
        <v>2178</v>
      </c>
      <c r="J30" s="72">
        <v>41.689623507805301</v>
      </c>
      <c r="K30" s="66">
        <v>52.112029384756703</v>
      </c>
      <c r="L30" s="66">
        <v>5.6473829201101902</v>
      </c>
      <c r="M30" s="66">
        <v>0.18365472910927499</v>
      </c>
      <c r="N30" s="66">
        <v>0</v>
      </c>
      <c r="O30" s="67">
        <v>0.36730945821854899</v>
      </c>
    </row>
    <row r="31" spans="2:25" ht="32.25" customHeight="1" x14ac:dyDescent="0.15">
      <c r="B31" s="45">
        <v>4</v>
      </c>
      <c r="C31" s="46">
        <v>979</v>
      </c>
      <c r="D31" s="47">
        <v>1113</v>
      </c>
      <c r="E31" s="47">
        <v>73</v>
      </c>
      <c r="F31" s="47">
        <v>4</v>
      </c>
      <c r="G31" s="47">
        <v>0</v>
      </c>
      <c r="H31" s="70">
        <v>9</v>
      </c>
      <c r="I31" s="48">
        <v>2178</v>
      </c>
      <c r="J31" s="72">
        <v>44.949494949494898</v>
      </c>
      <c r="K31" s="66">
        <v>51.1019283746556</v>
      </c>
      <c r="L31" s="66">
        <v>3.3516988062442601</v>
      </c>
      <c r="M31" s="66">
        <v>0.18365472910927499</v>
      </c>
      <c r="N31" s="66">
        <v>0</v>
      </c>
      <c r="O31" s="67">
        <v>0.413223140495868</v>
      </c>
    </row>
    <row r="32" spans="2:25" ht="32.25" customHeight="1" x14ac:dyDescent="0.15">
      <c r="B32" s="45">
        <v>5</v>
      </c>
      <c r="C32" s="46">
        <v>1364</v>
      </c>
      <c r="D32" s="47">
        <v>769</v>
      </c>
      <c r="E32" s="47">
        <v>37</v>
      </c>
      <c r="F32" s="47">
        <v>3</v>
      </c>
      <c r="G32" s="47">
        <v>0</v>
      </c>
      <c r="H32" s="70">
        <v>5</v>
      </c>
      <c r="I32" s="48">
        <v>2178</v>
      </c>
      <c r="J32" s="72">
        <v>62.626262626262601</v>
      </c>
      <c r="K32" s="66">
        <v>35.307621671257998</v>
      </c>
      <c r="L32" s="66">
        <v>1.6988062442607901</v>
      </c>
      <c r="M32" s="66">
        <v>0.13774104683195601</v>
      </c>
      <c r="N32" s="66">
        <v>0</v>
      </c>
      <c r="O32" s="67">
        <v>0.22956841138659301</v>
      </c>
    </row>
    <row r="33" spans="2:15" ht="32.25" customHeight="1" x14ac:dyDescent="0.15">
      <c r="B33" s="45">
        <v>6</v>
      </c>
      <c r="C33" s="46">
        <v>1029</v>
      </c>
      <c r="D33" s="47">
        <v>1010</v>
      </c>
      <c r="E33" s="47">
        <v>128</v>
      </c>
      <c r="F33" s="47">
        <v>3</v>
      </c>
      <c r="G33" s="47">
        <v>0</v>
      </c>
      <c r="H33" s="70">
        <v>8</v>
      </c>
      <c r="I33" s="48">
        <v>2178</v>
      </c>
      <c r="J33" s="72">
        <v>47.245179063360901</v>
      </c>
      <c r="K33" s="66">
        <v>46.372819100091803</v>
      </c>
      <c r="L33" s="66">
        <v>5.8769513314967901</v>
      </c>
      <c r="M33" s="66">
        <v>0.13774104683195601</v>
      </c>
      <c r="N33" s="66">
        <v>0</v>
      </c>
      <c r="O33" s="67">
        <v>0.36730945821854899</v>
      </c>
    </row>
    <row r="34" spans="2:15" ht="32.25" customHeight="1" x14ac:dyDescent="0.15">
      <c r="B34" s="45">
        <v>7</v>
      </c>
      <c r="C34" s="46">
        <v>1353</v>
      </c>
      <c r="D34" s="47">
        <v>793</v>
      </c>
      <c r="E34" s="47">
        <v>25</v>
      </c>
      <c r="F34" s="47">
        <v>4</v>
      </c>
      <c r="G34" s="47">
        <v>0</v>
      </c>
      <c r="H34" s="70">
        <v>3</v>
      </c>
      <c r="I34" s="48">
        <v>2178</v>
      </c>
      <c r="J34" s="72">
        <v>62.121212121212103</v>
      </c>
      <c r="K34" s="66">
        <v>36.409550045913697</v>
      </c>
      <c r="L34" s="66">
        <v>1.1478420569329699</v>
      </c>
      <c r="M34" s="66">
        <v>0.18365472910927499</v>
      </c>
      <c r="N34" s="66">
        <v>0</v>
      </c>
      <c r="O34" s="67">
        <v>0.13774104683195601</v>
      </c>
    </row>
    <row r="35" spans="2:15" ht="32.25" customHeight="1" x14ac:dyDescent="0.15">
      <c r="B35" s="45">
        <v>8</v>
      </c>
      <c r="C35" s="46">
        <v>1083</v>
      </c>
      <c r="D35" s="47">
        <v>1022</v>
      </c>
      <c r="E35" s="47">
        <v>60</v>
      </c>
      <c r="F35" s="47">
        <v>6</v>
      </c>
      <c r="G35" s="47">
        <v>0</v>
      </c>
      <c r="H35" s="70">
        <v>7</v>
      </c>
      <c r="I35" s="48">
        <v>2178</v>
      </c>
      <c r="J35" s="72">
        <v>49.724517906336096</v>
      </c>
      <c r="K35" s="66">
        <v>46.923783287419703</v>
      </c>
      <c r="L35" s="66">
        <v>2.7548209366391201</v>
      </c>
      <c r="M35" s="66">
        <v>0.27548209366391202</v>
      </c>
      <c r="N35" s="66">
        <v>0</v>
      </c>
      <c r="O35" s="67">
        <v>0.32139577594122998</v>
      </c>
    </row>
    <row r="36" spans="2:15" ht="32.25" customHeight="1" x14ac:dyDescent="0.15">
      <c r="B36" s="45">
        <v>9</v>
      </c>
      <c r="C36" s="46">
        <v>357</v>
      </c>
      <c r="D36" s="47">
        <v>1301</v>
      </c>
      <c r="E36" s="47">
        <v>489</v>
      </c>
      <c r="F36" s="47">
        <v>28</v>
      </c>
      <c r="G36" s="47">
        <v>0</v>
      </c>
      <c r="H36" s="70">
        <v>3</v>
      </c>
      <c r="I36" s="48">
        <v>2178</v>
      </c>
      <c r="J36" s="72">
        <v>16.3911845730028</v>
      </c>
      <c r="K36" s="66">
        <v>59.733700642791597</v>
      </c>
      <c r="L36" s="66">
        <v>22.451790633608798</v>
      </c>
      <c r="M36" s="66">
        <v>1.2855831037649199</v>
      </c>
      <c r="N36" s="66">
        <v>0</v>
      </c>
      <c r="O36" s="67">
        <v>0.13774104683195601</v>
      </c>
    </row>
    <row r="37" spans="2:15" ht="32.25" customHeight="1" x14ac:dyDescent="0.15">
      <c r="B37" s="45">
        <v>10</v>
      </c>
      <c r="C37" s="46">
        <v>1151</v>
      </c>
      <c r="D37" s="47">
        <v>872</v>
      </c>
      <c r="E37" s="47">
        <v>141</v>
      </c>
      <c r="F37" s="47">
        <v>12</v>
      </c>
      <c r="G37" s="47">
        <v>0</v>
      </c>
      <c r="H37" s="70">
        <v>2</v>
      </c>
      <c r="I37" s="48">
        <v>2178</v>
      </c>
      <c r="J37" s="72">
        <v>52.846648301193802</v>
      </c>
      <c r="K37" s="66">
        <v>40.036730945821901</v>
      </c>
      <c r="L37" s="66">
        <v>6.4738292011019301</v>
      </c>
      <c r="M37" s="66">
        <v>0.55096418732782404</v>
      </c>
      <c r="N37" s="66">
        <v>0</v>
      </c>
      <c r="O37" s="67">
        <v>9.1827364554637303E-2</v>
      </c>
    </row>
    <row r="38" spans="2:15" ht="32.25" customHeight="1" x14ac:dyDescent="0.15">
      <c r="B38" s="45">
        <v>11</v>
      </c>
      <c r="C38" s="46">
        <v>424</v>
      </c>
      <c r="D38" s="47">
        <v>1451</v>
      </c>
      <c r="E38" s="47">
        <v>284</v>
      </c>
      <c r="F38" s="47">
        <v>11</v>
      </c>
      <c r="G38" s="47">
        <v>0</v>
      </c>
      <c r="H38" s="70">
        <v>8</v>
      </c>
      <c r="I38" s="48">
        <v>2178</v>
      </c>
      <c r="J38" s="72">
        <v>19.467401285583101</v>
      </c>
      <c r="K38" s="66">
        <v>66.620752984389398</v>
      </c>
      <c r="L38" s="66">
        <v>13.039485766758499</v>
      </c>
      <c r="M38" s="66">
        <v>0.50505050505050497</v>
      </c>
      <c r="N38" s="66">
        <v>0</v>
      </c>
      <c r="O38" s="67">
        <v>0.36730945821854899</v>
      </c>
    </row>
    <row r="39" spans="2:15" ht="32.25" customHeight="1" x14ac:dyDescent="0.15">
      <c r="B39" s="45">
        <v>12</v>
      </c>
      <c r="C39" s="46">
        <v>405</v>
      </c>
      <c r="D39" s="47">
        <v>1277</v>
      </c>
      <c r="E39" s="47">
        <v>460</v>
      </c>
      <c r="F39" s="47">
        <v>28</v>
      </c>
      <c r="G39" s="47">
        <v>0</v>
      </c>
      <c r="H39" s="70">
        <v>8</v>
      </c>
      <c r="I39" s="48">
        <v>2178</v>
      </c>
      <c r="J39" s="72">
        <v>18.595041322314</v>
      </c>
      <c r="K39" s="66">
        <v>58.631772268135897</v>
      </c>
      <c r="L39" s="66">
        <v>21.1202938475666</v>
      </c>
      <c r="M39" s="66">
        <v>1.2855831037649199</v>
      </c>
      <c r="N39" s="66">
        <v>0</v>
      </c>
      <c r="O39" s="67">
        <v>0.36730945821854899</v>
      </c>
    </row>
    <row r="40" spans="2:15" ht="32.25" customHeight="1" x14ac:dyDescent="0.15">
      <c r="B40" s="45">
        <v>13</v>
      </c>
      <c r="C40" s="46">
        <v>621</v>
      </c>
      <c r="D40" s="47">
        <v>1296</v>
      </c>
      <c r="E40" s="47">
        <v>251</v>
      </c>
      <c r="F40" s="47">
        <v>4</v>
      </c>
      <c r="G40" s="47">
        <v>0</v>
      </c>
      <c r="H40" s="70">
        <v>6</v>
      </c>
      <c r="I40" s="48">
        <v>2178</v>
      </c>
      <c r="J40" s="72">
        <v>28.5123966942149</v>
      </c>
      <c r="K40" s="66">
        <v>59.504132231405002</v>
      </c>
      <c r="L40" s="66">
        <v>11.524334251607</v>
      </c>
      <c r="M40" s="66">
        <v>0.18365472910927499</v>
      </c>
      <c r="N40" s="66">
        <v>0</v>
      </c>
      <c r="O40" s="67">
        <v>0.27548209366391202</v>
      </c>
    </row>
    <row r="41" spans="2:15" ht="32.25" customHeight="1" x14ac:dyDescent="0.15">
      <c r="B41" s="45">
        <v>14</v>
      </c>
      <c r="C41" s="46">
        <v>729</v>
      </c>
      <c r="D41" s="47">
        <v>1282</v>
      </c>
      <c r="E41" s="47">
        <v>153</v>
      </c>
      <c r="F41" s="47">
        <v>8</v>
      </c>
      <c r="G41" s="47">
        <v>0</v>
      </c>
      <c r="H41" s="70">
        <v>6</v>
      </c>
      <c r="I41" s="48">
        <v>2178</v>
      </c>
      <c r="J41" s="72">
        <v>33.471074380165298</v>
      </c>
      <c r="K41" s="66">
        <v>58.861340679522499</v>
      </c>
      <c r="L41" s="66">
        <v>7.0247933884297504</v>
      </c>
      <c r="M41" s="66">
        <v>0.36730945821854899</v>
      </c>
      <c r="N41" s="66">
        <v>0</v>
      </c>
      <c r="O41" s="67">
        <v>0.27548209366391202</v>
      </c>
    </row>
    <row r="42" spans="2:15" ht="32.25" customHeight="1" x14ac:dyDescent="0.15">
      <c r="B42" s="49">
        <v>15</v>
      </c>
      <c r="C42" s="46">
        <v>871</v>
      </c>
      <c r="D42" s="47">
        <v>1184</v>
      </c>
      <c r="E42" s="47">
        <v>114</v>
      </c>
      <c r="F42" s="47">
        <v>3</v>
      </c>
      <c r="G42" s="47">
        <v>0</v>
      </c>
      <c r="H42" s="70">
        <v>6</v>
      </c>
      <c r="I42" s="48">
        <v>2178</v>
      </c>
      <c r="J42" s="72">
        <v>39.9908172635445</v>
      </c>
      <c r="K42" s="66">
        <v>54.361799816345297</v>
      </c>
      <c r="L42" s="66">
        <v>5.2341597796143304</v>
      </c>
      <c r="M42" s="66">
        <v>0.13774104683195601</v>
      </c>
      <c r="N42" s="66">
        <v>0</v>
      </c>
      <c r="O42" s="67">
        <v>0.27548209366391202</v>
      </c>
    </row>
    <row r="43" spans="2:15" ht="32.25" customHeight="1" x14ac:dyDescent="0.15">
      <c r="B43" s="49">
        <v>16</v>
      </c>
      <c r="C43" s="46">
        <v>695</v>
      </c>
      <c r="D43" s="47">
        <v>1261</v>
      </c>
      <c r="E43" s="47">
        <v>210</v>
      </c>
      <c r="F43" s="47">
        <v>7</v>
      </c>
      <c r="G43" s="47">
        <v>0</v>
      </c>
      <c r="H43" s="70">
        <v>5</v>
      </c>
      <c r="I43" s="48">
        <v>2178</v>
      </c>
      <c r="J43" s="72">
        <v>31.910009182736498</v>
      </c>
      <c r="K43" s="66">
        <v>57.897153351698798</v>
      </c>
      <c r="L43" s="66">
        <v>9.6418732782369094</v>
      </c>
      <c r="M43" s="66">
        <v>0.32139577594122998</v>
      </c>
      <c r="N43" s="66">
        <v>0</v>
      </c>
      <c r="O43" s="67">
        <v>0.22956841138659301</v>
      </c>
    </row>
    <row r="44" spans="2:15" ht="32.25" customHeight="1" x14ac:dyDescent="0.15">
      <c r="B44" s="49">
        <v>17</v>
      </c>
      <c r="C44" s="46">
        <v>438</v>
      </c>
      <c r="D44" s="47">
        <v>1286</v>
      </c>
      <c r="E44" s="47">
        <v>420</v>
      </c>
      <c r="F44" s="47">
        <v>26</v>
      </c>
      <c r="G44" s="47">
        <v>0</v>
      </c>
      <c r="H44" s="70">
        <v>8</v>
      </c>
      <c r="I44" s="48">
        <v>2178</v>
      </c>
      <c r="J44" s="72">
        <v>20.1101928374656</v>
      </c>
      <c r="K44" s="66">
        <v>59.044995408631799</v>
      </c>
      <c r="L44" s="66">
        <v>19.283746556473801</v>
      </c>
      <c r="M44" s="66">
        <v>1.19375573921028</v>
      </c>
      <c r="N44" s="66">
        <v>0</v>
      </c>
      <c r="O44" s="67">
        <v>0.36730945821854899</v>
      </c>
    </row>
    <row r="45" spans="2:15" ht="32.25" customHeight="1" x14ac:dyDescent="0.15">
      <c r="B45" s="49">
        <v>18</v>
      </c>
      <c r="C45" s="46">
        <v>0</v>
      </c>
      <c r="D45" s="47">
        <v>0</v>
      </c>
      <c r="E45" s="47">
        <v>0</v>
      </c>
      <c r="F45" s="47">
        <v>0</v>
      </c>
      <c r="G45" s="47">
        <v>0</v>
      </c>
      <c r="H45" s="70">
        <v>0</v>
      </c>
      <c r="I45" s="48">
        <v>0</v>
      </c>
      <c r="J45" s="72">
        <v>0</v>
      </c>
      <c r="K45" s="66">
        <v>0</v>
      </c>
      <c r="L45" s="66">
        <v>0</v>
      </c>
      <c r="M45" s="66">
        <v>0</v>
      </c>
      <c r="N45" s="66">
        <v>0</v>
      </c>
      <c r="O45" s="67">
        <v>0</v>
      </c>
    </row>
    <row r="46" spans="2:15" ht="32.25" customHeight="1" x14ac:dyDescent="0.15">
      <c r="B46" s="49">
        <v>19</v>
      </c>
      <c r="C46" s="46">
        <v>0</v>
      </c>
      <c r="D46" s="47">
        <v>0</v>
      </c>
      <c r="E46" s="47">
        <v>0</v>
      </c>
      <c r="F46" s="47">
        <v>0</v>
      </c>
      <c r="G46" s="47">
        <v>0</v>
      </c>
      <c r="H46" s="70">
        <v>0</v>
      </c>
      <c r="I46" s="48">
        <v>0</v>
      </c>
      <c r="J46" s="72">
        <v>0</v>
      </c>
      <c r="K46" s="66">
        <v>0</v>
      </c>
      <c r="L46" s="66">
        <v>0</v>
      </c>
      <c r="M46" s="66">
        <v>0</v>
      </c>
      <c r="N46" s="66">
        <v>0</v>
      </c>
      <c r="O46" s="67">
        <v>0</v>
      </c>
    </row>
    <row r="47" spans="2:15" ht="32.25" customHeight="1" x14ac:dyDescent="0.15">
      <c r="B47" s="49">
        <v>20</v>
      </c>
      <c r="C47" s="46">
        <v>0</v>
      </c>
      <c r="D47" s="47">
        <v>0</v>
      </c>
      <c r="E47" s="47">
        <v>0</v>
      </c>
      <c r="F47" s="47">
        <v>0</v>
      </c>
      <c r="G47" s="47">
        <v>0</v>
      </c>
      <c r="H47" s="70">
        <v>0</v>
      </c>
      <c r="I47" s="48">
        <v>0</v>
      </c>
      <c r="J47" s="72">
        <v>0</v>
      </c>
      <c r="K47" s="66">
        <v>0</v>
      </c>
      <c r="L47" s="66">
        <v>0</v>
      </c>
      <c r="M47" s="66">
        <v>0</v>
      </c>
      <c r="N47" s="66">
        <v>0</v>
      </c>
      <c r="O47" s="67">
        <v>0</v>
      </c>
    </row>
    <row r="48" spans="2:15" ht="12" customHeight="1" x14ac:dyDescent="0.15"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2:25" x14ac:dyDescent="0.15">
      <c r="B49" t="s">
        <v>72</v>
      </c>
    </row>
    <row r="50" spans="2:25" ht="21.75" customHeight="1" x14ac:dyDescent="0.15">
      <c r="C50" s="117" t="s">
        <v>32</v>
      </c>
      <c r="D50" s="118"/>
      <c r="E50" s="118"/>
      <c r="F50" s="118"/>
      <c r="G50" s="118"/>
      <c r="H50" s="118"/>
      <c r="I50" s="118"/>
      <c r="J50" s="118" t="s">
        <v>33</v>
      </c>
      <c r="K50" s="118"/>
      <c r="L50" s="118"/>
      <c r="M50" s="118"/>
      <c r="N50" s="118"/>
      <c r="O50" s="119"/>
      <c r="X50" s="38"/>
      <c r="Y50" s="38"/>
    </row>
    <row r="51" spans="2:25" ht="32.25" customHeight="1" x14ac:dyDescent="0.15">
      <c r="B51" s="39" t="s">
        <v>34</v>
      </c>
      <c r="C51" s="40" t="s">
        <v>35</v>
      </c>
      <c r="D51" s="41" t="s">
        <v>36</v>
      </c>
      <c r="E51" s="41" t="s">
        <v>37</v>
      </c>
      <c r="F51" s="41" t="s">
        <v>38</v>
      </c>
      <c r="G51" s="41" t="s">
        <v>39</v>
      </c>
      <c r="H51" s="74" t="s">
        <v>40</v>
      </c>
      <c r="I51" s="43" t="s">
        <v>41</v>
      </c>
      <c r="J51" s="75" t="s">
        <v>35</v>
      </c>
      <c r="K51" s="41" t="s">
        <v>36</v>
      </c>
      <c r="L51" s="41" t="s">
        <v>37</v>
      </c>
      <c r="M51" s="41" t="s">
        <v>38</v>
      </c>
      <c r="N51" s="41" t="s">
        <v>39</v>
      </c>
      <c r="O51" s="42" t="s">
        <v>40</v>
      </c>
      <c r="X51" s="38"/>
      <c r="Y51" s="38"/>
    </row>
    <row r="52" spans="2:25" ht="32.25" customHeight="1" x14ac:dyDescent="0.15">
      <c r="B52" s="45">
        <v>1</v>
      </c>
      <c r="C52" s="46">
        <v>536</v>
      </c>
      <c r="D52" s="47">
        <v>544</v>
      </c>
      <c r="E52" s="47">
        <v>65</v>
      </c>
      <c r="F52" s="47">
        <v>7</v>
      </c>
      <c r="G52" s="47">
        <v>0</v>
      </c>
      <c r="H52" s="70">
        <v>4</v>
      </c>
      <c r="I52" s="48">
        <v>1156</v>
      </c>
      <c r="J52" s="72">
        <v>46.366782006920403</v>
      </c>
      <c r="K52" s="66">
        <v>47.058823529411796</v>
      </c>
      <c r="L52" s="66">
        <v>5.6228373702422099</v>
      </c>
      <c r="M52" s="66">
        <v>0.60553633217993097</v>
      </c>
      <c r="N52" s="66">
        <v>0</v>
      </c>
      <c r="O52" s="67">
        <v>0.34602076124567499</v>
      </c>
    </row>
    <row r="53" spans="2:25" ht="32.25" customHeight="1" x14ac:dyDescent="0.15">
      <c r="B53" s="45">
        <v>2</v>
      </c>
      <c r="C53" s="46">
        <v>323</v>
      </c>
      <c r="D53" s="47">
        <v>661</v>
      </c>
      <c r="E53" s="47">
        <v>158</v>
      </c>
      <c r="F53" s="47">
        <v>13</v>
      </c>
      <c r="G53" s="47">
        <v>0</v>
      </c>
      <c r="H53" s="70">
        <v>1</v>
      </c>
      <c r="I53" s="48">
        <v>1156</v>
      </c>
      <c r="J53" s="72">
        <v>27.9411764705882</v>
      </c>
      <c r="K53" s="66">
        <v>57.179930795847802</v>
      </c>
      <c r="L53" s="66">
        <v>13.6678200692042</v>
      </c>
      <c r="M53" s="66">
        <v>1.1245674740484399</v>
      </c>
      <c r="N53" s="66">
        <v>0</v>
      </c>
      <c r="O53" s="67">
        <v>8.6505190311418706E-2</v>
      </c>
    </row>
    <row r="54" spans="2:25" ht="32.25" customHeight="1" x14ac:dyDescent="0.15">
      <c r="B54" s="45">
        <v>3</v>
      </c>
      <c r="C54" s="46">
        <v>282</v>
      </c>
      <c r="D54" s="47">
        <v>711</v>
      </c>
      <c r="E54" s="47">
        <v>151</v>
      </c>
      <c r="F54" s="47">
        <v>10</v>
      </c>
      <c r="G54" s="47">
        <v>0</v>
      </c>
      <c r="H54" s="70">
        <v>2</v>
      </c>
      <c r="I54" s="48">
        <v>1156</v>
      </c>
      <c r="J54" s="72">
        <v>24.394463667820101</v>
      </c>
      <c r="K54" s="66">
        <v>61.505190311418701</v>
      </c>
      <c r="L54" s="66">
        <v>13.062283737024201</v>
      </c>
      <c r="M54" s="66">
        <v>0.865051903114187</v>
      </c>
      <c r="N54" s="66">
        <v>0</v>
      </c>
      <c r="O54" s="67">
        <v>0.173010380622837</v>
      </c>
    </row>
    <row r="55" spans="2:25" ht="32.25" customHeight="1" x14ac:dyDescent="0.15">
      <c r="B55" s="45">
        <v>4</v>
      </c>
      <c r="C55" s="46">
        <v>475</v>
      </c>
      <c r="D55" s="47">
        <v>633</v>
      </c>
      <c r="E55" s="47">
        <v>39</v>
      </c>
      <c r="F55" s="47">
        <v>7</v>
      </c>
      <c r="G55" s="47">
        <v>0</v>
      </c>
      <c r="H55" s="70">
        <v>2</v>
      </c>
      <c r="I55" s="48">
        <v>1156</v>
      </c>
      <c r="J55" s="72">
        <v>41.089965397923898</v>
      </c>
      <c r="K55" s="66">
        <v>54.757785467128002</v>
      </c>
      <c r="L55" s="66">
        <v>3.37370242214533</v>
      </c>
      <c r="M55" s="66">
        <v>0.60553633217993097</v>
      </c>
      <c r="N55" s="66">
        <v>0</v>
      </c>
      <c r="O55" s="67">
        <v>0.173010380622837</v>
      </c>
    </row>
    <row r="56" spans="2:25" ht="32.25" customHeight="1" x14ac:dyDescent="0.15">
      <c r="B56" s="45">
        <v>5</v>
      </c>
      <c r="C56" s="46">
        <v>672</v>
      </c>
      <c r="D56" s="47">
        <v>449</v>
      </c>
      <c r="E56" s="47">
        <v>27</v>
      </c>
      <c r="F56" s="47">
        <v>6</v>
      </c>
      <c r="G56" s="47">
        <v>0</v>
      </c>
      <c r="H56" s="70">
        <v>2</v>
      </c>
      <c r="I56" s="48">
        <v>1156</v>
      </c>
      <c r="J56" s="72">
        <v>58.131487889273401</v>
      </c>
      <c r="K56" s="66">
        <v>38.840830449827003</v>
      </c>
      <c r="L56" s="66">
        <v>2.3356401384083001</v>
      </c>
      <c r="M56" s="66">
        <v>0.51903114186851196</v>
      </c>
      <c r="N56" s="66">
        <v>0</v>
      </c>
      <c r="O56" s="67">
        <v>0.173010380622837</v>
      </c>
    </row>
    <row r="57" spans="2:25" ht="32.25" customHeight="1" x14ac:dyDescent="0.15">
      <c r="B57" s="45">
        <v>6</v>
      </c>
      <c r="C57" s="46">
        <v>393</v>
      </c>
      <c r="D57" s="47">
        <v>636</v>
      </c>
      <c r="E57" s="47">
        <v>116</v>
      </c>
      <c r="F57" s="47">
        <v>9</v>
      </c>
      <c r="G57" s="47">
        <v>0</v>
      </c>
      <c r="H57" s="70">
        <v>2</v>
      </c>
      <c r="I57" s="48">
        <v>1156</v>
      </c>
      <c r="J57" s="72">
        <v>33.996539792387502</v>
      </c>
      <c r="K57" s="66">
        <v>55.0173010380623</v>
      </c>
      <c r="L57" s="66">
        <v>10.0346020761246</v>
      </c>
      <c r="M57" s="66">
        <v>0.77854671280276799</v>
      </c>
      <c r="N57" s="66">
        <v>0</v>
      </c>
      <c r="O57" s="67">
        <v>0.173010380622837</v>
      </c>
    </row>
    <row r="58" spans="2:25" ht="32.25" customHeight="1" x14ac:dyDescent="0.15">
      <c r="B58" s="45">
        <v>7</v>
      </c>
      <c r="C58" s="46">
        <v>682</v>
      </c>
      <c r="D58" s="47">
        <v>441</v>
      </c>
      <c r="E58" s="47">
        <v>27</v>
      </c>
      <c r="F58" s="47">
        <v>6</v>
      </c>
      <c r="G58" s="47">
        <v>0</v>
      </c>
      <c r="H58" s="70">
        <v>0</v>
      </c>
      <c r="I58" s="48">
        <v>1156</v>
      </c>
      <c r="J58" s="72">
        <v>58.996539792387601</v>
      </c>
      <c r="K58" s="66">
        <v>38.148788927335602</v>
      </c>
      <c r="L58" s="66">
        <v>2.3356401384083001</v>
      </c>
      <c r="M58" s="66">
        <v>0.51903114186851196</v>
      </c>
      <c r="N58" s="66">
        <v>0</v>
      </c>
      <c r="O58" s="67">
        <v>0</v>
      </c>
    </row>
    <row r="59" spans="2:25" ht="32.25" customHeight="1" x14ac:dyDescent="0.15">
      <c r="B59" s="45">
        <v>8</v>
      </c>
      <c r="C59" s="46">
        <v>524</v>
      </c>
      <c r="D59" s="47">
        <v>584</v>
      </c>
      <c r="E59" s="47">
        <v>37</v>
      </c>
      <c r="F59" s="47">
        <v>9</v>
      </c>
      <c r="G59" s="47">
        <v>0</v>
      </c>
      <c r="H59" s="70">
        <v>2</v>
      </c>
      <c r="I59" s="48">
        <v>1156</v>
      </c>
      <c r="J59" s="72">
        <v>45.328719723183397</v>
      </c>
      <c r="K59" s="66">
        <v>50.519031141868503</v>
      </c>
      <c r="L59" s="66">
        <v>3.20069204152249</v>
      </c>
      <c r="M59" s="66">
        <v>0.77854671280276799</v>
      </c>
      <c r="N59" s="66">
        <v>0</v>
      </c>
      <c r="O59" s="67">
        <v>0.173010380622837</v>
      </c>
    </row>
    <row r="60" spans="2:25" ht="32.25" customHeight="1" x14ac:dyDescent="0.15">
      <c r="B60" s="45">
        <v>9</v>
      </c>
      <c r="C60" s="46">
        <v>192</v>
      </c>
      <c r="D60" s="47">
        <v>684</v>
      </c>
      <c r="E60" s="47">
        <v>260</v>
      </c>
      <c r="F60" s="47">
        <v>20</v>
      </c>
      <c r="G60" s="47">
        <v>0</v>
      </c>
      <c r="H60" s="70">
        <v>0</v>
      </c>
      <c r="I60" s="48">
        <v>1156</v>
      </c>
      <c r="J60" s="72">
        <v>16.6089965397924</v>
      </c>
      <c r="K60" s="66">
        <v>59.1695501730104</v>
      </c>
      <c r="L60" s="66">
        <v>22.4913494809689</v>
      </c>
      <c r="M60" s="66">
        <v>1.73010380622837</v>
      </c>
      <c r="N60" s="66">
        <v>0</v>
      </c>
      <c r="O60" s="67">
        <v>0</v>
      </c>
    </row>
    <row r="61" spans="2:25" ht="32.25" customHeight="1" x14ac:dyDescent="0.15">
      <c r="B61" s="45">
        <v>10</v>
      </c>
      <c r="C61" s="46">
        <v>396</v>
      </c>
      <c r="D61" s="47">
        <v>581</v>
      </c>
      <c r="E61" s="47">
        <v>161</v>
      </c>
      <c r="F61" s="47">
        <v>18</v>
      </c>
      <c r="G61" s="47">
        <v>0</v>
      </c>
      <c r="H61" s="70">
        <v>0</v>
      </c>
      <c r="I61" s="48">
        <v>1156</v>
      </c>
      <c r="J61" s="72">
        <v>34.256055363321799</v>
      </c>
      <c r="K61" s="66">
        <v>50.259515570934298</v>
      </c>
      <c r="L61" s="66">
        <v>13.9273356401384</v>
      </c>
      <c r="M61" s="66">
        <v>1.55709342560554</v>
      </c>
      <c r="N61" s="66">
        <v>0</v>
      </c>
      <c r="O61" s="67">
        <v>0</v>
      </c>
    </row>
    <row r="62" spans="2:25" ht="32.25" customHeight="1" x14ac:dyDescent="0.15">
      <c r="B62" s="45">
        <v>11</v>
      </c>
      <c r="C62" s="46">
        <v>194</v>
      </c>
      <c r="D62" s="47">
        <v>727</v>
      </c>
      <c r="E62" s="47">
        <v>214</v>
      </c>
      <c r="F62" s="47">
        <v>19</v>
      </c>
      <c r="G62" s="47">
        <v>0</v>
      </c>
      <c r="H62" s="70">
        <v>2</v>
      </c>
      <c r="I62" s="48">
        <v>1156</v>
      </c>
      <c r="J62" s="72">
        <v>16.782006920415199</v>
      </c>
      <c r="K62" s="66">
        <v>62.889273356401397</v>
      </c>
      <c r="L62" s="66">
        <v>18.512110726643598</v>
      </c>
      <c r="M62" s="66">
        <v>1.64359861591695</v>
      </c>
      <c r="N62" s="66">
        <v>0</v>
      </c>
      <c r="O62" s="67">
        <v>0.173010380622837</v>
      </c>
    </row>
    <row r="63" spans="2:25" ht="32.25" customHeight="1" x14ac:dyDescent="0.15">
      <c r="B63" s="45">
        <v>12</v>
      </c>
      <c r="C63" s="46">
        <v>149</v>
      </c>
      <c r="D63" s="47">
        <v>610</v>
      </c>
      <c r="E63" s="47">
        <v>354</v>
      </c>
      <c r="F63" s="47">
        <v>41</v>
      </c>
      <c r="G63" s="47">
        <v>0</v>
      </c>
      <c r="H63" s="70">
        <v>2</v>
      </c>
      <c r="I63" s="48">
        <v>1156</v>
      </c>
      <c r="J63" s="72">
        <v>12.8892733564014</v>
      </c>
      <c r="K63" s="66">
        <v>52.768166089965398</v>
      </c>
      <c r="L63" s="66">
        <v>30.622837370242198</v>
      </c>
      <c r="M63" s="66">
        <v>3.54671280276817</v>
      </c>
      <c r="N63" s="66">
        <v>0</v>
      </c>
      <c r="O63" s="67">
        <v>0.173010380622837</v>
      </c>
    </row>
    <row r="64" spans="2:25" ht="32.25" customHeight="1" x14ac:dyDescent="0.15">
      <c r="B64" s="45">
        <v>13</v>
      </c>
      <c r="C64" s="46">
        <v>252</v>
      </c>
      <c r="D64" s="47">
        <v>679</v>
      </c>
      <c r="E64" s="47">
        <v>211</v>
      </c>
      <c r="F64" s="47">
        <v>13</v>
      </c>
      <c r="G64" s="47">
        <v>0</v>
      </c>
      <c r="H64" s="70">
        <v>1</v>
      </c>
      <c r="I64" s="48">
        <v>1156</v>
      </c>
      <c r="J64" s="72">
        <v>21.799307958477499</v>
      </c>
      <c r="K64" s="66">
        <v>58.737024221453296</v>
      </c>
      <c r="L64" s="66">
        <v>18.252595155709301</v>
      </c>
      <c r="M64" s="66">
        <v>1.1245674740484399</v>
      </c>
      <c r="N64" s="66">
        <v>0</v>
      </c>
      <c r="O64" s="67">
        <v>8.6505190311418706E-2</v>
      </c>
    </row>
    <row r="65" spans="2:25" ht="32.25" customHeight="1" x14ac:dyDescent="0.15">
      <c r="B65" s="45">
        <v>14</v>
      </c>
      <c r="C65" s="46">
        <v>291</v>
      </c>
      <c r="D65" s="47">
        <v>719</v>
      </c>
      <c r="E65" s="47">
        <v>131</v>
      </c>
      <c r="F65" s="47">
        <v>9</v>
      </c>
      <c r="G65" s="47">
        <v>0</v>
      </c>
      <c r="H65" s="70">
        <v>6</v>
      </c>
      <c r="I65" s="48">
        <v>1156</v>
      </c>
      <c r="J65" s="72">
        <v>25.173010380622799</v>
      </c>
      <c r="K65" s="66">
        <v>62.197231833910003</v>
      </c>
      <c r="L65" s="66">
        <v>11.3321799307958</v>
      </c>
      <c r="M65" s="66">
        <v>0.77854671280276799</v>
      </c>
      <c r="N65" s="66">
        <v>0</v>
      </c>
      <c r="O65" s="67">
        <v>0.51903114186851196</v>
      </c>
    </row>
    <row r="66" spans="2:25" ht="32.25" customHeight="1" x14ac:dyDescent="0.15">
      <c r="B66" s="49">
        <v>15</v>
      </c>
      <c r="C66" s="46">
        <v>403</v>
      </c>
      <c r="D66" s="47">
        <v>669</v>
      </c>
      <c r="E66" s="47">
        <v>73</v>
      </c>
      <c r="F66" s="47">
        <v>6</v>
      </c>
      <c r="G66" s="47">
        <v>0</v>
      </c>
      <c r="H66" s="70">
        <v>5</v>
      </c>
      <c r="I66" s="48">
        <v>1156</v>
      </c>
      <c r="J66" s="72">
        <v>34.861591695501701</v>
      </c>
      <c r="K66" s="66">
        <v>57.871972318339097</v>
      </c>
      <c r="L66" s="66">
        <v>6.3148788927335602</v>
      </c>
      <c r="M66" s="66">
        <v>0.51903114186851196</v>
      </c>
      <c r="N66" s="66">
        <v>0</v>
      </c>
      <c r="O66" s="67">
        <v>0.432525951557093</v>
      </c>
    </row>
    <row r="67" spans="2:25" ht="32.25" customHeight="1" x14ac:dyDescent="0.15">
      <c r="B67" s="49">
        <v>16</v>
      </c>
      <c r="C67" s="46">
        <v>252</v>
      </c>
      <c r="D67" s="47">
        <v>666</v>
      </c>
      <c r="E67" s="47">
        <v>219</v>
      </c>
      <c r="F67" s="47">
        <v>13</v>
      </c>
      <c r="G67" s="47">
        <v>0</v>
      </c>
      <c r="H67" s="70">
        <v>6</v>
      </c>
      <c r="I67" s="48">
        <v>1156</v>
      </c>
      <c r="J67" s="72">
        <v>21.799307958477499</v>
      </c>
      <c r="K67" s="66">
        <v>57.612456747404799</v>
      </c>
      <c r="L67" s="66">
        <v>18.944636678200698</v>
      </c>
      <c r="M67" s="66">
        <v>1.1245674740484399</v>
      </c>
      <c r="N67" s="66">
        <v>0</v>
      </c>
      <c r="O67" s="67">
        <v>0.51903114186851196</v>
      </c>
    </row>
    <row r="68" spans="2:25" ht="32.25" customHeight="1" x14ac:dyDescent="0.15">
      <c r="B68" s="49">
        <v>17</v>
      </c>
      <c r="C68" s="46">
        <v>165</v>
      </c>
      <c r="D68" s="47">
        <v>593</v>
      </c>
      <c r="E68" s="47">
        <v>354</v>
      </c>
      <c r="F68" s="47">
        <v>36</v>
      </c>
      <c r="G68" s="47">
        <v>0</v>
      </c>
      <c r="H68" s="70">
        <v>8</v>
      </c>
      <c r="I68" s="48">
        <v>1156</v>
      </c>
      <c r="J68" s="72">
        <v>14.273356401384101</v>
      </c>
      <c r="K68" s="66">
        <v>51.297577854671303</v>
      </c>
      <c r="L68" s="66">
        <v>30.622837370242198</v>
      </c>
      <c r="M68" s="66">
        <v>3.1141868512110702</v>
      </c>
      <c r="N68" s="66">
        <v>0</v>
      </c>
      <c r="O68" s="67">
        <v>0.69204152249134998</v>
      </c>
    </row>
    <row r="69" spans="2:25" ht="32.25" customHeight="1" x14ac:dyDescent="0.15">
      <c r="B69" s="49">
        <v>18</v>
      </c>
      <c r="C69" s="46">
        <v>0</v>
      </c>
      <c r="D69" s="47">
        <v>0</v>
      </c>
      <c r="E69" s="47">
        <v>0</v>
      </c>
      <c r="F69" s="47">
        <v>0</v>
      </c>
      <c r="G69" s="47">
        <v>0</v>
      </c>
      <c r="H69" s="70">
        <v>0</v>
      </c>
      <c r="I69" s="48">
        <v>0</v>
      </c>
      <c r="J69" s="72">
        <v>0</v>
      </c>
      <c r="K69" s="66">
        <v>0</v>
      </c>
      <c r="L69" s="66">
        <v>0</v>
      </c>
      <c r="M69" s="66">
        <v>0</v>
      </c>
      <c r="N69" s="66">
        <v>0</v>
      </c>
      <c r="O69" s="67">
        <v>0</v>
      </c>
    </row>
    <row r="70" spans="2:25" ht="32.25" customHeight="1" x14ac:dyDescent="0.15">
      <c r="B70" s="49">
        <v>19</v>
      </c>
      <c r="C70" s="46">
        <v>0</v>
      </c>
      <c r="D70" s="47">
        <v>0</v>
      </c>
      <c r="E70" s="47">
        <v>0</v>
      </c>
      <c r="F70" s="47">
        <v>0</v>
      </c>
      <c r="G70" s="47">
        <v>0</v>
      </c>
      <c r="H70" s="70">
        <v>0</v>
      </c>
      <c r="I70" s="48">
        <v>0</v>
      </c>
      <c r="J70" s="72">
        <v>0</v>
      </c>
      <c r="K70" s="66">
        <v>0</v>
      </c>
      <c r="L70" s="66">
        <v>0</v>
      </c>
      <c r="M70" s="66">
        <v>0</v>
      </c>
      <c r="N70" s="66">
        <v>0</v>
      </c>
      <c r="O70" s="67">
        <v>0</v>
      </c>
    </row>
    <row r="71" spans="2:25" ht="32.25" customHeight="1" x14ac:dyDescent="0.15">
      <c r="B71" s="49">
        <v>20</v>
      </c>
      <c r="C71" s="46">
        <v>0</v>
      </c>
      <c r="D71" s="47">
        <v>0</v>
      </c>
      <c r="E71" s="47">
        <v>0</v>
      </c>
      <c r="F71" s="47">
        <v>0</v>
      </c>
      <c r="G71" s="47">
        <v>0</v>
      </c>
      <c r="H71" s="70">
        <v>0</v>
      </c>
      <c r="I71" s="48">
        <v>0</v>
      </c>
      <c r="J71" s="72">
        <v>0</v>
      </c>
      <c r="K71" s="66">
        <v>0</v>
      </c>
      <c r="L71" s="66">
        <v>0</v>
      </c>
      <c r="M71" s="66">
        <v>0</v>
      </c>
      <c r="N71" s="66">
        <v>0</v>
      </c>
      <c r="O71" s="67">
        <v>0</v>
      </c>
    </row>
    <row r="73" spans="2:25" x14ac:dyDescent="0.15">
      <c r="B73" t="s">
        <v>77</v>
      </c>
    </row>
    <row r="74" spans="2:25" ht="21.75" customHeight="1" x14ac:dyDescent="0.15">
      <c r="C74" s="117" t="s">
        <v>32</v>
      </c>
      <c r="D74" s="118"/>
      <c r="E74" s="118"/>
      <c r="F74" s="118"/>
      <c r="G74" s="118"/>
      <c r="H74" s="118"/>
      <c r="I74" s="118"/>
      <c r="J74" s="118" t="s">
        <v>33</v>
      </c>
      <c r="K74" s="118"/>
      <c r="L74" s="118"/>
      <c r="M74" s="118"/>
      <c r="N74" s="118"/>
      <c r="O74" s="119"/>
      <c r="X74" s="38"/>
      <c r="Y74" s="38"/>
    </row>
    <row r="75" spans="2:25" ht="32.25" customHeight="1" x14ac:dyDescent="0.15">
      <c r="B75" s="39" t="s">
        <v>34</v>
      </c>
      <c r="C75" s="40" t="s">
        <v>35</v>
      </c>
      <c r="D75" s="41" t="s">
        <v>36</v>
      </c>
      <c r="E75" s="41" t="s">
        <v>37</v>
      </c>
      <c r="F75" s="41" t="s">
        <v>38</v>
      </c>
      <c r="G75" s="41" t="s">
        <v>39</v>
      </c>
      <c r="H75" s="42" t="s">
        <v>40</v>
      </c>
      <c r="I75" s="43" t="s">
        <v>41</v>
      </c>
      <c r="J75" s="44" t="s">
        <v>35</v>
      </c>
      <c r="K75" s="41" t="s">
        <v>36</v>
      </c>
      <c r="L75" s="41" t="s">
        <v>37</v>
      </c>
      <c r="M75" s="41" t="s">
        <v>38</v>
      </c>
      <c r="N75" s="41" t="s">
        <v>39</v>
      </c>
      <c r="O75" s="42" t="s">
        <v>40</v>
      </c>
      <c r="X75" s="38"/>
      <c r="Y75" s="38"/>
    </row>
    <row r="76" spans="2:25" ht="32.25" customHeight="1" x14ac:dyDescent="0.15">
      <c r="B76" s="45">
        <v>1</v>
      </c>
      <c r="C76" s="55">
        <f>C4+C28+C52</f>
        <v>2103</v>
      </c>
      <c r="D76" s="56">
        <f t="shared" ref="D76:I76" si="0">D4+D28+D52</f>
        <v>1552</v>
      </c>
      <c r="E76" s="56">
        <f t="shared" si="0"/>
        <v>124</v>
      </c>
      <c r="F76" s="56">
        <f t="shared" si="0"/>
        <v>15</v>
      </c>
      <c r="G76" s="56">
        <f t="shared" si="0"/>
        <v>0</v>
      </c>
      <c r="H76" s="57">
        <f t="shared" si="0"/>
        <v>6</v>
      </c>
      <c r="I76" s="55">
        <f t="shared" si="0"/>
        <v>3800</v>
      </c>
      <c r="J76" s="58">
        <f t="shared" ref="J76" si="1">C76/I76*100</f>
        <v>55.34210526315789</v>
      </c>
      <c r="K76" s="59">
        <f t="shared" ref="K76" si="2">D76/I76*100</f>
        <v>40.842105263157897</v>
      </c>
      <c r="L76" s="59">
        <f t="shared" ref="L76" si="3">E76/I76*100</f>
        <v>3.263157894736842</v>
      </c>
      <c r="M76" s="59">
        <f t="shared" ref="M76" si="4">F76/I76*100</f>
        <v>0.39473684210526316</v>
      </c>
      <c r="N76" s="59">
        <f t="shared" ref="N76" si="5">G76/I76*100</f>
        <v>0</v>
      </c>
      <c r="O76" s="60">
        <f t="shared" ref="O76" si="6">H76/I76*100</f>
        <v>0.15789473684210525</v>
      </c>
    </row>
    <row r="77" spans="2:25" ht="32.25" customHeight="1" x14ac:dyDescent="0.15">
      <c r="B77" s="45">
        <v>2</v>
      </c>
      <c r="C77" s="55">
        <f t="shared" ref="C77:I77" si="7">C5+C29+C53</f>
        <v>1140</v>
      </c>
      <c r="D77" s="56">
        <f t="shared" si="7"/>
        <v>2150</v>
      </c>
      <c r="E77" s="56">
        <f t="shared" si="7"/>
        <v>471</v>
      </c>
      <c r="F77" s="56">
        <f t="shared" si="7"/>
        <v>36</v>
      </c>
      <c r="G77" s="56">
        <f t="shared" si="7"/>
        <v>0</v>
      </c>
      <c r="H77" s="57">
        <f t="shared" si="7"/>
        <v>3</v>
      </c>
      <c r="I77" s="55">
        <f t="shared" si="7"/>
        <v>3800</v>
      </c>
      <c r="J77" s="58">
        <f t="shared" ref="J77:J90" si="8">C77/I77*100</f>
        <v>30</v>
      </c>
      <c r="K77" s="59">
        <f t="shared" ref="K77:K90" si="9">D77/I77*100</f>
        <v>56.578947368421048</v>
      </c>
      <c r="L77" s="59">
        <f t="shared" ref="L77:L90" si="10">E77/I77*100</f>
        <v>12.394736842105262</v>
      </c>
      <c r="M77" s="59">
        <f t="shared" ref="M77:M90" si="11">F77/I77*100</f>
        <v>0.94736842105263164</v>
      </c>
      <c r="N77" s="59">
        <f t="shared" ref="N77:N90" si="12">G77/I77*100</f>
        <v>0</v>
      </c>
      <c r="O77" s="60">
        <f t="shared" ref="O77:O90" si="13">H77/I77*100</f>
        <v>7.8947368421052627E-2</v>
      </c>
    </row>
    <row r="78" spans="2:25" ht="32.25" customHeight="1" x14ac:dyDescent="0.15">
      <c r="B78" s="45">
        <v>3</v>
      </c>
      <c r="C78" s="55">
        <f t="shared" ref="C78:I78" si="14">C6+C30+C54</f>
        <v>1519</v>
      </c>
      <c r="D78" s="56">
        <f t="shared" si="14"/>
        <v>1979</v>
      </c>
      <c r="E78" s="56">
        <f t="shared" si="14"/>
        <v>277</v>
      </c>
      <c r="F78" s="56">
        <f t="shared" si="14"/>
        <v>15</v>
      </c>
      <c r="G78" s="56">
        <f t="shared" si="14"/>
        <v>0</v>
      </c>
      <c r="H78" s="57">
        <f t="shared" si="14"/>
        <v>10</v>
      </c>
      <c r="I78" s="55">
        <f t="shared" si="14"/>
        <v>3800</v>
      </c>
      <c r="J78" s="58">
        <f t="shared" si="8"/>
        <v>39.973684210526315</v>
      </c>
      <c r="K78" s="59">
        <f t="shared" si="9"/>
        <v>52.078947368421055</v>
      </c>
      <c r="L78" s="59">
        <f t="shared" si="10"/>
        <v>7.2894736842105265</v>
      </c>
      <c r="M78" s="59">
        <f t="shared" si="11"/>
        <v>0.39473684210526316</v>
      </c>
      <c r="N78" s="59">
        <f t="shared" si="12"/>
        <v>0</v>
      </c>
      <c r="O78" s="60">
        <f t="shared" si="13"/>
        <v>0.26315789473684209</v>
      </c>
    </row>
    <row r="79" spans="2:25" ht="32.25" customHeight="1" x14ac:dyDescent="0.15">
      <c r="B79" s="45">
        <v>4</v>
      </c>
      <c r="C79" s="55">
        <f t="shared" ref="C79:I79" si="15">C7+C31+C55</f>
        <v>1624</v>
      </c>
      <c r="D79" s="56">
        <f t="shared" si="15"/>
        <v>1971</v>
      </c>
      <c r="E79" s="56">
        <f t="shared" si="15"/>
        <v>182</v>
      </c>
      <c r="F79" s="56">
        <f t="shared" si="15"/>
        <v>12</v>
      </c>
      <c r="G79" s="56">
        <f t="shared" si="15"/>
        <v>0</v>
      </c>
      <c r="H79" s="57">
        <f t="shared" si="15"/>
        <v>11</v>
      </c>
      <c r="I79" s="55">
        <f t="shared" si="15"/>
        <v>3800</v>
      </c>
      <c r="J79" s="58">
        <f t="shared" si="8"/>
        <v>42.736842105263158</v>
      </c>
      <c r="K79" s="59">
        <f t="shared" si="9"/>
        <v>51.868421052631575</v>
      </c>
      <c r="L79" s="59">
        <f t="shared" si="10"/>
        <v>4.7894736842105257</v>
      </c>
      <c r="M79" s="59">
        <f t="shared" si="11"/>
        <v>0.31578947368421051</v>
      </c>
      <c r="N79" s="59">
        <f t="shared" si="12"/>
        <v>0</v>
      </c>
      <c r="O79" s="60">
        <f t="shared" si="13"/>
        <v>0.28947368421052633</v>
      </c>
    </row>
    <row r="80" spans="2:25" ht="32.25" customHeight="1" x14ac:dyDescent="0.15">
      <c r="B80" s="45">
        <v>5</v>
      </c>
      <c r="C80" s="55">
        <f t="shared" ref="C80:I80" si="16">C8+C32+C56</f>
        <v>2433</v>
      </c>
      <c r="D80" s="56">
        <f t="shared" si="16"/>
        <v>1285</v>
      </c>
      <c r="E80" s="56">
        <f t="shared" si="16"/>
        <v>66</v>
      </c>
      <c r="F80" s="56">
        <f t="shared" si="16"/>
        <v>9</v>
      </c>
      <c r="G80" s="56">
        <f t="shared" si="16"/>
        <v>0</v>
      </c>
      <c r="H80" s="57">
        <f t="shared" si="16"/>
        <v>7</v>
      </c>
      <c r="I80" s="55">
        <f t="shared" si="16"/>
        <v>3800</v>
      </c>
      <c r="J80" s="58">
        <f t="shared" si="8"/>
        <v>64.026315789473685</v>
      </c>
      <c r="K80" s="59">
        <f t="shared" si="9"/>
        <v>33.815789473684212</v>
      </c>
      <c r="L80" s="59">
        <f t="shared" si="10"/>
        <v>1.7368421052631577</v>
      </c>
      <c r="M80" s="59">
        <f t="shared" si="11"/>
        <v>0.23684210526315791</v>
      </c>
      <c r="N80" s="59">
        <f t="shared" si="12"/>
        <v>0</v>
      </c>
      <c r="O80" s="60">
        <f t="shared" si="13"/>
        <v>0.18421052631578946</v>
      </c>
    </row>
    <row r="81" spans="2:24" ht="32.25" customHeight="1" x14ac:dyDescent="0.15">
      <c r="B81" s="45">
        <v>6</v>
      </c>
      <c r="C81" s="92">
        <f t="shared" ref="C81:I81" si="17">C33+C57</f>
        <v>1422</v>
      </c>
      <c r="D81" s="93">
        <f t="shared" si="17"/>
        <v>1646</v>
      </c>
      <c r="E81" s="93">
        <f t="shared" si="17"/>
        <v>244</v>
      </c>
      <c r="F81" s="93">
        <f t="shared" si="17"/>
        <v>12</v>
      </c>
      <c r="G81" s="93">
        <f t="shared" si="17"/>
        <v>0</v>
      </c>
      <c r="H81" s="94">
        <f t="shared" si="17"/>
        <v>10</v>
      </c>
      <c r="I81" s="92">
        <f t="shared" si="17"/>
        <v>3334</v>
      </c>
      <c r="J81" s="58">
        <f t="shared" si="8"/>
        <v>42.651469706058784</v>
      </c>
      <c r="K81" s="59">
        <f t="shared" si="9"/>
        <v>49.370125974805042</v>
      </c>
      <c r="L81" s="59">
        <f t="shared" si="10"/>
        <v>7.3185362927414523</v>
      </c>
      <c r="M81" s="59">
        <f t="shared" si="11"/>
        <v>0.35992801439712058</v>
      </c>
      <c r="N81" s="59">
        <f t="shared" si="12"/>
        <v>0</v>
      </c>
      <c r="O81" s="60">
        <f t="shared" si="13"/>
        <v>0.29994001199760051</v>
      </c>
      <c r="X81" t="s">
        <v>60</v>
      </c>
    </row>
    <row r="82" spans="2:24" ht="32.25" customHeight="1" x14ac:dyDescent="0.15">
      <c r="B82" s="45">
        <v>7</v>
      </c>
      <c r="C82" s="95">
        <f t="shared" ref="C82:I82" si="18">C9+C34+C58</f>
        <v>2456</v>
      </c>
      <c r="D82" s="96">
        <f t="shared" si="18"/>
        <v>1276</v>
      </c>
      <c r="E82" s="96">
        <f t="shared" si="18"/>
        <v>55</v>
      </c>
      <c r="F82" s="96">
        <f t="shared" si="18"/>
        <v>10</v>
      </c>
      <c r="G82" s="96">
        <f t="shared" si="18"/>
        <v>0</v>
      </c>
      <c r="H82" s="97">
        <f t="shared" si="18"/>
        <v>3</v>
      </c>
      <c r="I82" s="95">
        <f t="shared" si="18"/>
        <v>3800</v>
      </c>
      <c r="J82" s="58">
        <f t="shared" si="8"/>
        <v>64.631578947368411</v>
      </c>
      <c r="K82" s="59">
        <f t="shared" si="9"/>
        <v>33.578947368421055</v>
      </c>
      <c r="L82" s="59">
        <f t="shared" si="10"/>
        <v>1.4473684210526316</v>
      </c>
      <c r="M82" s="59">
        <f t="shared" si="11"/>
        <v>0.26315789473684209</v>
      </c>
      <c r="N82" s="59">
        <f t="shared" si="12"/>
        <v>0</v>
      </c>
      <c r="O82" s="60">
        <f t="shared" si="13"/>
        <v>7.8947368421052627E-2</v>
      </c>
      <c r="X82" t="s">
        <v>59</v>
      </c>
    </row>
    <row r="83" spans="2:24" ht="32.25" customHeight="1" x14ac:dyDescent="0.15">
      <c r="B83" s="45">
        <v>8</v>
      </c>
      <c r="C83" s="95">
        <f t="shared" ref="C83:I83" si="19">C10+C35+C59</f>
        <v>2001</v>
      </c>
      <c r="D83" s="96">
        <f t="shared" si="19"/>
        <v>1673</v>
      </c>
      <c r="E83" s="96">
        <f t="shared" si="19"/>
        <v>101</v>
      </c>
      <c r="F83" s="96">
        <f t="shared" si="19"/>
        <v>16</v>
      </c>
      <c r="G83" s="96">
        <f t="shared" si="19"/>
        <v>0</v>
      </c>
      <c r="H83" s="97">
        <f t="shared" si="19"/>
        <v>9</v>
      </c>
      <c r="I83" s="95">
        <f t="shared" si="19"/>
        <v>3800</v>
      </c>
      <c r="J83" s="58">
        <f t="shared" si="8"/>
        <v>52.657894736842103</v>
      </c>
      <c r="K83" s="59">
        <f t="shared" si="9"/>
        <v>44.026315789473685</v>
      </c>
      <c r="L83" s="59">
        <f t="shared" si="10"/>
        <v>2.6578947368421053</v>
      </c>
      <c r="M83" s="59">
        <f t="shared" si="11"/>
        <v>0.42105263157894735</v>
      </c>
      <c r="N83" s="59">
        <f t="shared" si="12"/>
        <v>0</v>
      </c>
      <c r="O83" s="60">
        <f t="shared" si="13"/>
        <v>0.23684210526315791</v>
      </c>
    </row>
    <row r="84" spans="2:24" ht="32.25" customHeight="1" x14ac:dyDescent="0.15">
      <c r="B84" s="45">
        <v>9</v>
      </c>
      <c r="C84" s="95">
        <f t="shared" ref="C84:I84" si="20">C11+C36+C60</f>
        <v>777</v>
      </c>
      <c r="D84" s="96">
        <f t="shared" si="20"/>
        <v>2202</v>
      </c>
      <c r="E84" s="96">
        <f t="shared" si="20"/>
        <v>769</v>
      </c>
      <c r="F84" s="96">
        <f t="shared" si="20"/>
        <v>49</v>
      </c>
      <c r="G84" s="96">
        <f t="shared" si="20"/>
        <v>0</v>
      </c>
      <c r="H84" s="97">
        <f t="shared" si="20"/>
        <v>3</v>
      </c>
      <c r="I84" s="95">
        <f t="shared" si="20"/>
        <v>3800</v>
      </c>
      <c r="J84" s="58">
        <f t="shared" si="8"/>
        <v>20.44736842105263</v>
      </c>
      <c r="K84" s="59">
        <f t="shared" si="9"/>
        <v>57.947368421052637</v>
      </c>
      <c r="L84" s="59">
        <f t="shared" si="10"/>
        <v>20.236842105263158</v>
      </c>
      <c r="M84" s="59">
        <f t="shared" si="11"/>
        <v>1.2894736842105263</v>
      </c>
      <c r="N84" s="59">
        <f t="shared" si="12"/>
        <v>0</v>
      </c>
      <c r="O84" s="60">
        <f t="shared" si="13"/>
        <v>7.8947368421052627E-2</v>
      </c>
    </row>
    <row r="85" spans="2:24" ht="32.25" customHeight="1" x14ac:dyDescent="0.15">
      <c r="B85" s="45">
        <v>10</v>
      </c>
      <c r="C85" s="95">
        <f t="shared" ref="C85:I85" si="21">C12+C37+C61</f>
        <v>1854</v>
      </c>
      <c r="D85" s="96">
        <f t="shared" si="21"/>
        <v>1594</v>
      </c>
      <c r="E85" s="96">
        <f t="shared" si="21"/>
        <v>318</v>
      </c>
      <c r="F85" s="96">
        <f t="shared" si="21"/>
        <v>32</v>
      </c>
      <c r="G85" s="96">
        <f t="shared" si="21"/>
        <v>0</v>
      </c>
      <c r="H85" s="97">
        <f t="shared" si="21"/>
        <v>2</v>
      </c>
      <c r="I85" s="95">
        <f t="shared" si="21"/>
        <v>3800</v>
      </c>
      <c r="J85" s="58">
        <f t="shared" si="8"/>
        <v>48.789473684210527</v>
      </c>
      <c r="K85" s="59">
        <f t="shared" si="9"/>
        <v>41.94736842105263</v>
      </c>
      <c r="L85" s="59">
        <f t="shared" si="10"/>
        <v>8.3684210526315788</v>
      </c>
      <c r="M85" s="59">
        <f t="shared" si="11"/>
        <v>0.84210526315789469</v>
      </c>
      <c r="N85" s="59">
        <f t="shared" si="12"/>
        <v>0</v>
      </c>
      <c r="O85" s="60">
        <f t="shared" si="13"/>
        <v>5.2631578947368418E-2</v>
      </c>
    </row>
    <row r="86" spans="2:24" ht="32.25" customHeight="1" x14ac:dyDescent="0.15">
      <c r="B86" s="45">
        <v>11</v>
      </c>
      <c r="C86" s="95">
        <f t="shared" ref="C86:I86" si="22">C13+C38+C62</f>
        <v>823</v>
      </c>
      <c r="D86" s="96">
        <f t="shared" si="22"/>
        <v>2423</v>
      </c>
      <c r="E86" s="96">
        <f t="shared" si="22"/>
        <v>512</v>
      </c>
      <c r="F86" s="96">
        <f t="shared" si="22"/>
        <v>31</v>
      </c>
      <c r="G86" s="96">
        <f t="shared" si="22"/>
        <v>0</v>
      </c>
      <c r="H86" s="97">
        <f t="shared" si="22"/>
        <v>11</v>
      </c>
      <c r="I86" s="95">
        <f t="shared" si="22"/>
        <v>3800</v>
      </c>
      <c r="J86" s="58">
        <f t="shared" si="8"/>
        <v>21.657894736842106</v>
      </c>
      <c r="K86" s="59">
        <f t="shared" si="9"/>
        <v>63.763157894736842</v>
      </c>
      <c r="L86" s="59">
        <f t="shared" si="10"/>
        <v>13.473684210526315</v>
      </c>
      <c r="M86" s="59">
        <f t="shared" si="11"/>
        <v>0.81578947368421051</v>
      </c>
      <c r="N86" s="59">
        <f t="shared" si="12"/>
        <v>0</v>
      </c>
      <c r="O86" s="60">
        <f t="shared" si="13"/>
        <v>0.28947368421052633</v>
      </c>
    </row>
    <row r="87" spans="2:24" ht="32.25" customHeight="1" x14ac:dyDescent="0.15">
      <c r="B87" s="45">
        <v>12</v>
      </c>
      <c r="C87" s="95">
        <f t="shared" ref="C87:I87" si="23">C14+C39+C63</f>
        <v>671</v>
      </c>
      <c r="D87" s="96">
        <f t="shared" si="23"/>
        <v>2150</v>
      </c>
      <c r="E87" s="96">
        <f t="shared" si="23"/>
        <v>897</v>
      </c>
      <c r="F87" s="96">
        <f t="shared" si="23"/>
        <v>72</v>
      </c>
      <c r="G87" s="96">
        <f t="shared" si="23"/>
        <v>0</v>
      </c>
      <c r="H87" s="97">
        <f t="shared" si="23"/>
        <v>10</v>
      </c>
      <c r="I87" s="95">
        <f t="shared" si="23"/>
        <v>3800</v>
      </c>
      <c r="J87" s="58">
        <f t="shared" si="8"/>
        <v>17.657894736842106</v>
      </c>
      <c r="K87" s="59">
        <f t="shared" si="9"/>
        <v>56.578947368421048</v>
      </c>
      <c r="L87" s="59">
        <f t="shared" si="10"/>
        <v>23.605263157894736</v>
      </c>
      <c r="M87" s="59">
        <f t="shared" si="11"/>
        <v>1.8947368421052633</v>
      </c>
      <c r="N87" s="59">
        <f t="shared" si="12"/>
        <v>0</v>
      </c>
      <c r="O87" s="60">
        <f t="shared" si="13"/>
        <v>0.26315789473684209</v>
      </c>
    </row>
    <row r="88" spans="2:24" ht="32.25" customHeight="1" x14ac:dyDescent="0.15">
      <c r="B88" s="45">
        <v>13</v>
      </c>
      <c r="C88" s="95">
        <f t="shared" ref="C88:I88" si="24">C15+C40+C64</f>
        <v>1106</v>
      </c>
      <c r="D88" s="96">
        <f t="shared" si="24"/>
        <v>2187</v>
      </c>
      <c r="E88" s="96">
        <f t="shared" si="24"/>
        <v>482</v>
      </c>
      <c r="F88" s="96">
        <f t="shared" si="24"/>
        <v>18</v>
      </c>
      <c r="G88" s="96">
        <f t="shared" si="24"/>
        <v>0</v>
      </c>
      <c r="H88" s="97">
        <f t="shared" si="24"/>
        <v>7</v>
      </c>
      <c r="I88" s="95">
        <f t="shared" si="24"/>
        <v>3800</v>
      </c>
      <c r="J88" s="58">
        <f t="shared" si="8"/>
        <v>29.10526315789474</v>
      </c>
      <c r="K88" s="59">
        <f t="shared" si="9"/>
        <v>57.55263157894737</v>
      </c>
      <c r="L88" s="59">
        <f t="shared" si="10"/>
        <v>12.684210526315789</v>
      </c>
      <c r="M88" s="59">
        <f t="shared" si="11"/>
        <v>0.47368421052631582</v>
      </c>
      <c r="N88" s="59">
        <f t="shared" si="12"/>
        <v>0</v>
      </c>
      <c r="O88" s="60">
        <f t="shared" si="13"/>
        <v>0.18421052631578946</v>
      </c>
    </row>
    <row r="89" spans="2:24" ht="32.25" customHeight="1" x14ac:dyDescent="0.15">
      <c r="B89" s="45">
        <v>14</v>
      </c>
      <c r="C89" s="95">
        <f t="shared" ref="C89:I89" si="25">C16+C41+C65</f>
        <v>1270</v>
      </c>
      <c r="D89" s="96">
        <f t="shared" si="25"/>
        <v>2199</v>
      </c>
      <c r="E89" s="96">
        <f t="shared" si="25"/>
        <v>302</v>
      </c>
      <c r="F89" s="96">
        <f t="shared" si="25"/>
        <v>17</v>
      </c>
      <c r="G89" s="96">
        <f t="shared" si="25"/>
        <v>0</v>
      </c>
      <c r="H89" s="97">
        <f t="shared" si="25"/>
        <v>12</v>
      </c>
      <c r="I89" s="95">
        <f t="shared" si="25"/>
        <v>3800</v>
      </c>
      <c r="J89" s="58">
        <f t="shared" si="8"/>
        <v>33.421052631578945</v>
      </c>
      <c r="K89" s="59">
        <f t="shared" si="9"/>
        <v>57.868421052631582</v>
      </c>
      <c r="L89" s="59">
        <f t="shared" si="10"/>
        <v>7.9473684210526319</v>
      </c>
      <c r="M89" s="59">
        <f t="shared" si="11"/>
        <v>0.44736842105263153</v>
      </c>
      <c r="N89" s="59">
        <f t="shared" si="12"/>
        <v>0</v>
      </c>
      <c r="O89" s="60">
        <f t="shared" si="13"/>
        <v>0.31578947368421051</v>
      </c>
    </row>
    <row r="90" spans="2:24" ht="32.25" customHeight="1" x14ac:dyDescent="0.15">
      <c r="B90" s="49">
        <v>15</v>
      </c>
      <c r="C90" s="95">
        <f t="shared" ref="C90:I90" si="26">C17+C42+C66</f>
        <v>1582</v>
      </c>
      <c r="D90" s="96">
        <f t="shared" si="26"/>
        <v>2001</v>
      </c>
      <c r="E90" s="96">
        <f t="shared" si="26"/>
        <v>192</v>
      </c>
      <c r="F90" s="96">
        <f t="shared" si="26"/>
        <v>10</v>
      </c>
      <c r="G90" s="96">
        <f t="shared" si="26"/>
        <v>0</v>
      </c>
      <c r="H90" s="97">
        <f t="shared" si="26"/>
        <v>15</v>
      </c>
      <c r="I90" s="95">
        <f t="shared" si="26"/>
        <v>3800</v>
      </c>
      <c r="J90" s="58">
        <f t="shared" si="8"/>
        <v>41.631578947368418</v>
      </c>
      <c r="K90" s="59">
        <f t="shared" si="9"/>
        <v>52.657894736842103</v>
      </c>
      <c r="L90" s="59">
        <f t="shared" si="10"/>
        <v>5.0526315789473681</v>
      </c>
      <c r="M90" s="59">
        <f t="shared" si="11"/>
        <v>0.26315789473684209</v>
      </c>
      <c r="N90" s="59">
        <f t="shared" si="12"/>
        <v>0</v>
      </c>
      <c r="O90" s="60">
        <f t="shared" si="13"/>
        <v>0.39473684210526316</v>
      </c>
    </row>
    <row r="91" spans="2:24" ht="32.25" customHeight="1" x14ac:dyDescent="0.15">
      <c r="B91" s="49">
        <v>16</v>
      </c>
      <c r="C91" s="95">
        <f t="shared" ref="C91:I91" si="27">C18+C43+C67</f>
        <v>1261</v>
      </c>
      <c r="D91" s="96">
        <f t="shared" si="27"/>
        <v>2063</v>
      </c>
      <c r="E91" s="96">
        <f t="shared" si="27"/>
        <v>438</v>
      </c>
      <c r="F91" s="96">
        <f t="shared" si="27"/>
        <v>22</v>
      </c>
      <c r="G91" s="96">
        <f t="shared" si="27"/>
        <v>0</v>
      </c>
      <c r="H91" s="97">
        <f t="shared" si="27"/>
        <v>16</v>
      </c>
      <c r="I91" s="95">
        <f t="shared" si="27"/>
        <v>3800</v>
      </c>
      <c r="J91" s="58">
        <f t="shared" ref="J91:J95" si="28">C91/I91*100</f>
        <v>33.184210526315788</v>
      </c>
      <c r="K91" s="59">
        <f t="shared" ref="K91:K95" si="29">D91/I91*100</f>
        <v>54.28947368421052</v>
      </c>
      <c r="L91" s="59">
        <f t="shared" ref="L91:L95" si="30">E91/I91*100</f>
        <v>11.526315789473685</v>
      </c>
      <c r="M91" s="59">
        <f t="shared" ref="M91:M95" si="31">F91/I91*100</f>
        <v>0.57894736842105265</v>
      </c>
      <c r="N91" s="59">
        <f t="shared" ref="N91:N95" si="32">G91/I91*100</f>
        <v>0</v>
      </c>
      <c r="O91" s="60">
        <f t="shared" ref="O91:O95" si="33">H91/I91*100</f>
        <v>0.42105263157894735</v>
      </c>
    </row>
    <row r="92" spans="2:24" ht="32.25" customHeight="1" x14ac:dyDescent="0.15">
      <c r="B92" s="49">
        <v>17</v>
      </c>
      <c r="C92" s="95">
        <f t="shared" ref="C92:I92" si="34">C19+C44+C68</f>
        <v>845</v>
      </c>
      <c r="D92" s="96">
        <f t="shared" si="34"/>
        <v>2071</v>
      </c>
      <c r="E92" s="96">
        <f t="shared" si="34"/>
        <v>800</v>
      </c>
      <c r="F92" s="96">
        <f t="shared" si="34"/>
        <v>63</v>
      </c>
      <c r="G92" s="96">
        <f t="shared" si="34"/>
        <v>0</v>
      </c>
      <c r="H92" s="97">
        <f t="shared" si="34"/>
        <v>21</v>
      </c>
      <c r="I92" s="95">
        <f t="shared" si="34"/>
        <v>3800</v>
      </c>
      <c r="J92" s="58">
        <f t="shared" si="28"/>
        <v>22.236842105263158</v>
      </c>
      <c r="K92" s="59">
        <f t="shared" si="29"/>
        <v>54.500000000000007</v>
      </c>
      <c r="L92" s="59">
        <f t="shared" si="30"/>
        <v>21.052631578947366</v>
      </c>
      <c r="M92" s="59">
        <f t="shared" si="31"/>
        <v>1.6578947368421053</v>
      </c>
      <c r="N92" s="59">
        <f t="shared" si="32"/>
        <v>0</v>
      </c>
      <c r="O92" s="60">
        <f t="shared" si="33"/>
        <v>0.55263157894736836</v>
      </c>
    </row>
    <row r="93" spans="2:24" ht="32.25" customHeight="1" x14ac:dyDescent="0.15">
      <c r="B93" s="49">
        <v>18</v>
      </c>
      <c r="C93" s="95">
        <f t="shared" ref="C93:I93" si="35">C20+C45+C69</f>
        <v>0</v>
      </c>
      <c r="D93" s="96">
        <f t="shared" si="35"/>
        <v>0</v>
      </c>
      <c r="E93" s="96">
        <f t="shared" si="35"/>
        <v>0</v>
      </c>
      <c r="F93" s="96">
        <f t="shared" si="35"/>
        <v>0</v>
      </c>
      <c r="G93" s="96">
        <f t="shared" si="35"/>
        <v>0</v>
      </c>
      <c r="H93" s="97">
        <f t="shared" si="35"/>
        <v>0</v>
      </c>
      <c r="I93" s="95">
        <f t="shared" si="35"/>
        <v>0</v>
      </c>
      <c r="J93" s="58" t="e">
        <f t="shared" si="28"/>
        <v>#DIV/0!</v>
      </c>
      <c r="K93" s="59" t="e">
        <f t="shared" si="29"/>
        <v>#DIV/0!</v>
      </c>
      <c r="L93" s="59" t="e">
        <f t="shared" si="30"/>
        <v>#DIV/0!</v>
      </c>
      <c r="M93" s="59" t="e">
        <f t="shared" si="31"/>
        <v>#DIV/0!</v>
      </c>
      <c r="N93" s="59" t="e">
        <f t="shared" si="32"/>
        <v>#DIV/0!</v>
      </c>
      <c r="O93" s="60" t="e">
        <f t="shared" si="33"/>
        <v>#DIV/0!</v>
      </c>
    </row>
    <row r="94" spans="2:24" ht="32.25" customHeight="1" x14ac:dyDescent="0.15">
      <c r="B94" s="49">
        <v>19</v>
      </c>
      <c r="C94" s="95">
        <f t="shared" ref="C94:I94" si="36">C21+C46+C70</f>
        <v>0</v>
      </c>
      <c r="D94" s="96">
        <f t="shared" si="36"/>
        <v>0</v>
      </c>
      <c r="E94" s="96">
        <f t="shared" si="36"/>
        <v>0</v>
      </c>
      <c r="F94" s="96">
        <f t="shared" si="36"/>
        <v>0</v>
      </c>
      <c r="G94" s="96">
        <f t="shared" si="36"/>
        <v>0</v>
      </c>
      <c r="H94" s="97">
        <f t="shared" si="36"/>
        <v>0</v>
      </c>
      <c r="I94" s="95">
        <f t="shared" si="36"/>
        <v>0</v>
      </c>
      <c r="J94" s="58" t="e">
        <f t="shared" si="28"/>
        <v>#DIV/0!</v>
      </c>
      <c r="K94" s="59" t="e">
        <f t="shared" si="29"/>
        <v>#DIV/0!</v>
      </c>
      <c r="L94" s="59" t="e">
        <f t="shared" si="30"/>
        <v>#DIV/0!</v>
      </c>
      <c r="M94" s="59" t="e">
        <f t="shared" si="31"/>
        <v>#DIV/0!</v>
      </c>
      <c r="N94" s="59" t="e">
        <f t="shared" si="32"/>
        <v>#DIV/0!</v>
      </c>
      <c r="O94" s="60" t="e">
        <f t="shared" si="33"/>
        <v>#DIV/0!</v>
      </c>
    </row>
    <row r="95" spans="2:24" ht="32.25" customHeight="1" x14ac:dyDescent="0.15">
      <c r="B95" s="49">
        <v>20</v>
      </c>
      <c r="C95" s="98">
        <f t="shared" ref="C95:I95" si="37">C22+C47+C71</f>
        <v>0</v>
      </c>
      <c r="D95" s="99">
        <f t="shared" si="37"/>
        <v>0</v>
      </c>
      <c r="E95" s="99">
        <f t="shared" si="37"/>
        <v>0</v>
      </c>
      <c r="F95" s="99">
        <f t="shared" si="37"/>
        <v>0</v>
      </c>
      <c r="G95" s="99">
        <f t="shared" si="37"/>
        <v>0</v>
      </c>
      <c r="H95" s="100">
        <f t="shared" si="37"/>
        <v>0</v>
      </c>
      <c r="I95" s="101">
        <f t="shared" si="37"/>
        <v>0</v>
      </c>
      <c r="J95" s="58" t="e">
        <f t="shared" si="28"/>
        <v>#DIV/0!</v>
      </c>
      <c r="K95" s="59" t="e">
        <f t="shared" si="29"/>
        <v>#DIV/0!</v>
      </c>
      <c r="L95" s="59" t="e">
        <f t="shared" si="30"/>
        <v>#DIV/0!</v>
      </c>
      <c r="M95" s="59" t="e">
        <f t="shared" si="31"/>
        <v>#DIV/0!</v>
      </c>
      <c r="N95" s="59" t="e">
        <f t="shared" si="32"/>
        <v>#DIV/0!</v>
      </c>
      <c r="O95" s="60" t="e">
        <f t="shared" si="33"/>
        <v>#DIV/0!</v>
      </c>
    </row>
    <row r="97" spans="2:25" x14ac:dyDescent="0.15">
      <c r="B97" t="s">
        <v>78</v>
      </c>
    </row>
    <row r="98" spans="2:25" ht="21.75" customHeight="1" x14ac:dyDescent="0.15">
      <c r="C98" s="117" t="s">
        <v>32</v>
      </c>
      <c r="D98" s="118"/>
      <c r="E98" s="118"/>
      <c r="F98" s="118"/>
      <c r="G98" s="118"/>
      <c r="H98" s="118"/>
      <c r="I98" s="118"/>
      <c r="J98" s="118" t="s">
        <v>33</v>
      </c>
      <c r="K98" s="118"/>
      <c r="L98" s="118"/>
      <c r="M98" s="118"/>
      <c r="N98" s="118"/>
      <c r="O98" s="119"/>
      <c r="X98" s="38"/>
      <c r="Y98" s="38"/>
    </row>
    <row r="99" spans="2:25" ht="32.25" customHeight="1" x14ac:dyDescent="0.15">
      <c r="B99" s="39" t="s">
        <v>34</v>
      </c>
      <c r="C99" s="40" t="s">
        <v>35</v>
      </c>
      <c r="D99" s="41" t="s">
        <v>36</v>
      </c>
      <c r="E99" s="41" t="s">
        <v>37</v>
      </c>
      <c r="F99" s="41" t="s">
        <v>38</v>
      </c>
      <c r="G99" s="41" t="s">
        <v>39</v>
      </c>
      <c r="H99" s="42" t="s">
        <v>40</v>
      </c>
      <c r="I99" s="43" t="s">
        <v>41</v>
      </c>
      <c r="J99" s="44" t="s">
        <v>35</v>
      </c>
      <c r="K99" s="41" t="s">
        <v>36</v>
      </c>
      <c r="L99" s="41" t="s">
        <v>37</v>
      </c>
      <c r="M99" s="41" t="s">
        <v>38</v>
      </c>
      <c r="N99" s="41" t="s">
        <v>39</v>
      </c>
      <c r="O99" s="42" t="s">
        <v>40</v>
      </c>
      <c r="X99" s="38"/>
      <c r="Y99" s="38"/>
    </row>
    <row r="100" spans="2:25" ht="32.25" customHeight="1" x14ac:dyDescent="0.15">
      <c r="B100" s="45">
        <v>1</v>
      </c>
      <c r="C100" s="55">
        <f>C28+C52</f>
        <v>1770</v>
      </c>
      <c r="D100" s="56">
        <f t="shared" ref="D100:I100" si="38">D28+D52</f>
        <v>1426</v>
      </c>
      <c r="E100" s="56">
        <f t="shared" si="38"/>
        <v>119</v>
      </c>
      <c r="F100" s="56">
        <f t="shared" si="38"/>
        <v>13</v>
      </c>
      <c r="G100" s="56">
        <f t="shared" si="38"/>
        <v>0</v>
      </c>
      <c r="H100" s="57">
        <f t="shared" si="38"/>
        <v>6</v>
      </c>
      <c r="I100" s="55">
        <f t="shared" si="38"/>
        <v>3334</v>
      </c>
      <c r="J100" s="58">
        <f t="shared" ref="J100" si="39">C100/I100*100</f>
        <v>53.089382123575277</v>
      </c>
      <c r="K100" s="59">
        <f t="shared" ref="K100" si="40">D100/I100*100</f>
        <v>42.771445710857833</v>
      </c>
      <c r="L100" s="59">
        <f t="shared" ref="L100" si="41">E100/I100*100</f>
        <v>3.5692861427714462</v>
      </c>
      <c r="M100" s="59">
        <f t="shared" ref="M100" si="42">F100/I100*100</f>
        <v>0.38992201559688061</v>
      </c>
      <c r="N100" s="59">
        <f t="shared" ref="N100" si="43">G100/I100*100</f>
        <v>0</v>
      </c>
      <c r="O100" s="60">
        <f t="shared" ref="O100" si="44">H100/I100*100</f>
        <v>0.17996400719856029</v>
      </c>
    </row>
    <row r="101" spans="2:25" ht="32.25" customHeight="1" x14ac:dyDescent="0.15">
      <c r="B101" s="45">
        <v>2</v>
      </c>
      <c r="C101" s="55">
        <f t="shared" ref="C101:I101" si="45">C29+C53</f>
        <v>910</v>
      </c>
      <c r="D101" s="56">
        <f t="shared" si="45"/>
        <v>1942</v>
      </c>
      <c r="E101" s="56">
        <f t="shared" si="45"/>
        <v>443</v>
      </c>
      <c r="F101" s="56">
        <f t="shared" si="45"/>
        <v>36</v>
      </c>
      <c r="G101" s="56">
        <f t="shared" si="45"/>
        <v>0</v>
      </c>
      <c r="H101" s="57">
        <f t="shared" si="45"/>
        <v>3</v>
      </c>
      <c r="I101" s="55">
        <f t="shared" si="45"/>
        <v>3334</v>
      </c>
      <c r="J101" s="58">
        <f t="shared" ref="J101:J114" si="46">C101/I101*100</f>
        <v>27.294541091781642</v>
      </c>
      <c r="K101" s="59">
        <f t="shared" ref="K101:K114" si="47">D101/I101*100</f>
        <v>58.24835032993402</v>
      </c>
      <c r="L101" s="59">
        <f t="shared" ref="L101:L114" si="48">E101/I101*100</f>
        <v>13.287342531493701</v>
      </c>
      <c r="M101" s="59">
        <f t="shared" ref="M101:M114" si="49">F101/I101*100</f>
        <v>1.0797840431913617</v>
      </c>
      <c r="N101" s="59">
        <f t="shared" ref="N101:N114" si="50">G101/I101*100</f>
        <v>0</v>
      </c>
      <c r="O101" s="60">
        <f t="shared" ref="O101:O114" si="51">H101/I101*100</f>
        <v>8.9982003599280144E-2</v>
      </c>
    </row>
    <row r="102" spans="2:25" ht="32.25" customHeight="1" x14ac:dyDescent="0.15">
      <c r="B102" s="45">
        <v>3</v>
      </c>
      <c r="C102" s="55">
        <f t="shared" ref="C102:I102" si="52">C30+C54</f>
        <v>1190</v>
      </c>
      <c r="D102" s="56">
        <f t="shared" si="52"/>
        <v>1846</v>
      </c>
      <c r="E102" s="56">
        <f t="shared" si="52"/>
        <v>274</v>
      </c>
      <c r="F102" s="56">
        <f t="shared" si="52"/>
        <v>14</v>
      </c>
      <c r="G102" s="56">
        <f t="shared" si="52"/>
        <v>0</v>
      </c>
      <c r="H102" s="57">
        <f t="shared" si="52"/>
        <v>10</v>
      </c>
      <c r="I102" s="55">
        <f t="shared" si="52"/>
        <v>3334</v>
      </c>
      <c r="J102" s="58">
        <f t="shared" si="46"/>
        <v>35.692861427714455</v>
      </c>
      <c r="K102" s="59">
        <f t="shared" si="47"/>
        <v>55.368926214757053</v>
      </c>
      <c r="L102" s="59">
        <f t="shared" si="48"/>
        <v>8.2183563287342523</v>
      </c>
      <c r="M102" s="59">
        <f t="shared" si="49"/>
        <v>0.4199160167966407</v>
      </c>
      <c r="N102" s="59">
        <f t="shared" si="50"/>
        <v>0</v>
      </c>
      <c r="O102" s="60">
        <f t="shared" si="51"/>
        <v>0.29994001199760051</v>
      </c>
    </row>
    <row r="103" spans="2:25" ht="32.25" customHeight="1" x14ac:dyDescent="0.15">
      <c r="B103" s="45">
        <v>4</v>
      </c>
      <c r="C103" s="55">
        <f t="shared" ref="C103:I103" si="53">C31+C55</f>
        <v>1454</v>
      </c>
      <c r="D103" s="56">
        <f t="shared" si="53"/>
        <v>1746</v>
      </c>
      <c r="E103" s="56">
        <f t="shared" si="53"/>
        <v>112</v>
      </c>
      <c r="F103" s="56">
        <f t="shared" si="53"/>
        <v>11</v>
      </c>
      <c r="G103" s="56">
        <f t="shared" si="53"/>
        <v>0</v>
      </c>
      <c r="H103" s="57">
        <f t="shared" si="53"/>
        <v>11</v>
      </c>
      <c r="I103" s="55">
        <f t="shared" si="53"/>
        <v>3334</v>
      </c>
      <c r="J103" s="58">
        <f t="shared" si="46"/>
        <v>43.611277744451108</v>
      </c>
      <c r="K103" s="59">
        <f t="shared" si="47"/>
        <v>52.369526094781051</v>
      </c>
      <c r="L103" s="59">
        <f t="shared" si="48"/>
        <v>3.3593281343731256</v>
      </c>
      <c r="M103" s="59">
        <f t="shared" si="49"/>
        <v>0.32993401319736054</v>
      </c>
      <c r="N103" s="59">
        <f t="shared" si="50"/>
        <v>0</v>
      </c>
      <c r="O103" s="60">
        <f t="shared" si="51"/>
        <v>0.32993401319736054</v>
      </c>
    </row>
    <row r="104" spans="2:25" ht="32.25" customHeight="1" x14ac:dyDescent="0.15">
      <c r="B104" s="45">
        <v>5</v>
      </c>
      <c r="C104" s="55">
        <f t="shared" ref="C104:I104" si="54">C32+C56</f>
        <v>2036</v>
      </c>
      <c r="D104" s="56">
        <f t="shared" si="54"/>
        <v>1218</v>
      </c>
      <c r="E104" s="56">
        <f t="shared" si="54"/>
        <v>64</v>
      </c>
      <c r="F104" s="56">
        <f t="shared" si="54"/>
        <v>9</v>
      </c>
      <c r="G104" s="56">
        <f t="shared" si="54"/>
        <v>0</v>
      </c>
      <c r="H104" s="57">
        <f t="shared" si="54"/>
        <v>7</v>
      </c>
      <c r="I104" s="55">
        <f t="shared" si="54"/>
        <v>3334</v>
      </c>
      <c r="J104" s="58">
        <f t="shared" si="46"/>
        <v>61.067786442711459</v>
      </c>
      <c r="K104" s="59">
        <f t="shared" si="47"/>
        <v>36.532693461307737</v>
      </c>
      <c r="L104" s="59">
        <f t="shared" si="48"/>
        <v>1.9196160767846429</v>
      </c>
      <c r="M104" s="59">
        <f t="shared" si="49"/>
        <v>0.26994601079784042</v>
      </c>
      <c r="N104" s="59">
        <f t="shared" si="50"/>
        <v>0</v>
      </c>
      <c r="O104" s="60">
        <f t="shared" si="51"/>
        <v>0.20995800839832035</v>
      </c>
    </row>
    <row r="105" spans="2:25" ht="32.25" customHeight="1" x14ac:dyDescent="0.15">
      <c r="B105" s="45">
        <v>6</v>
      </c>
      <c r="C105" s="55">
        <f t="shared" ref="C105:I105" si="55">C33+C57</f>
        <v>1422</v>
      </c>
      <c r="D105" s="56">
        <f t="shared" si="55"/>
        <v>1646</v>
      </c>
      <c r="E105" s="56">
        <f t="shared" si="55"/>
        <v>244</v>
      </c>
      <c r="F105" s="56">
        <f t="shared" si="55"/>
        <v>12</v>
      </c>
      <c r="G105" s="56">
        <f t="shared" si="55"/>
        <v>0</v>
      </c>
      <c r="H105" s="57">
        <f t="shared" si="55"/>
        <v>10</v>
      </c>
      <c r="I105" s="55">
        <f t="shared" si="55"/>
        <v>3334</v>
      </c>
      <c r="J105" s="58">
        <f t="shared" si="46"/>
        <v>42.651469706058784</v>
      </c>
      <c r="K105" s="59">
        <f t="shared" si="47"/>
        <v>49.370125974805042</v>
      </c>
      <c r="L105" s="59">
        <f t="shared" si="48"/>
        <v>7.3185362927414523</v>
      </c>
      <c r="M105" s="59">
        <f t="shared" si="49"/>
        <v>0.35992801439712058</v>
      </c>
      <c r="N105" s="59">
        <f t="shared" si="50"/>
        <v>0</v>
      </c>
      <c r="O105" s="60">
        <f t="shared" si="51"/>
        <v>0.29994001199760051</v>
      </c>
    </row>
    <row r="106" spans="2:25" ht="32.25" customHeight="1" x14ac:dyDescent="0.15">
      <c r="B106" s="45">
        <v>7</v>
      </c>
      <c r="C106" s="55">
        <f t="shared" ref="C106:I106" si="56">C34+C58</f>
        <v>2035</v>
      </c>
      <c r="D106" s="56">
        <f t="shared" si="56"/>
        <v>1234</v>
      </c>
      <c r="E106" s="56">
        <f t="shared" si="56"/>
        <v>52</v>
      </c>
      <c r="F106" s="56">
        <f t="shared" si="56"/>
        <v>10</v>
      </c>
      <c r="G106" s="56">
        <f t="shared" si="56"/>
        <v>0</v>
      </c>
      <c r="H106" s="57">
        <f t="shared" si="56"/>
        <v>3</v>
      </c>
      <c r="I106" s="55">
        <f t="shared" si="56"/>
        <v>3334</v>
      </c>
      <c r="J106" s="58">
        <f t="shared" si="46"/>
        <v>61.037792441511698</v>
      </c>
      <c r="K106" s="59">
        <f t="shared" si="47"/>
        <v>37.012597480503899</v>
      </c>
      <c r="L106" s="59">
        <f t="shared" si="48"/>
        <v>1.5596880623875224</v>
      </c>
      <c r="M106" s="59">
        <f t="shared" si="49"/>
        <v>0.29994001199760051</v>
      </c>
      <c r="N106" s="59">
        <f t="shared" si="50"/>
        <v>0</v>
      </c>
      <c r="O106" s="60">
        <f t="shared" si="51"/>
        <v>8.9982003599280144E-2</v>
      </c>
    </row>
    <row r="107" spans="2:25" ht="32.25" customHeight="1" x14ac:dyDescent="0.15">
      <c r="B107" s="45">
        <v>8</v>
      </c>
      <c r="C107" s="55">
        <f t="shared" ref="C107:I107" si="57">C35+C59</f>
        <v>1607</v>
      </c>
      <c r="D107" s="56">
        <f t="shared" si="57"/>
        <v>1606</v>
      </c>
      <c r="E107" s="56">
        <f t="shared" si="57"/>
        <v>97</v>
      </c>
      <c r="F107" s="56">
        <f t="shared" si="57"/>
        <v>15</v>
      </c>
      <c r="G107" s="56">
        <f t="shared" si="57"/>
        <v>0</v>
      </c>
      <c r="H107" s="57">
        <f t="shared" si="57"/>
        <v>9</v>
      </c>
      <c r="I107" s="55">
        <f t="shared" si="57"/>
        <v>3334</v>
      </c>
      <c r="J107" s="58">
        <f t="shared" si="46"/>
        <v>48.2003599280144</v>
      </c>
      <c r="K107" s="59">
        <f t="shared" si="47"/>
        <v>48.170365926814632</v>
      </c>
      <c r="L107" s="59">
        <f t="shared" si="48"/>
        <v>2.9094181163767248</v>
      </c>
      <c r="M107" s="59">
        <f t="shared" si="49"/>
        <v>0.44991001799640068</v>
      </c>
      <c r="N107" s="59">
        <f t="shared" si="50"/>
        <v>0</v>
      </c>
      <c r="O107" s="60">
        <f t="shared" si="51"/>
        <v>0.26994601079784042</v>
      </c>
    </row>
    <row r="108" spans="2:25" ht="32.25" customHeight="1" x14ac:dyDescent="0.15">
      <c r="B108" s="45">
        <v>9</v>
      </c>
      <c r="C108" s="55">
        <f t="shared" ref="C108:I108" si="58">C36+C60</f>
        <v>549</v>
      </c>
      <c r="D108" s="56">
        <f t="shared" si="58"/>
        <v>1985</v>
      </c>
      <c r="E108" s="56">
        <f t="shared" si="58"/>
        <v>749</v>
      </c>
      <c r="F108" s="56">
        <f t="shared" si="58"/>
        <v>48</v>
      </c>
      <c r="G108" s="56">
        <f t="shared" si="58"/>
        <v>0</v>
      </c>
      <c r="H108" s="57">
        <f t="shared" si="58"/>
        <v>3</v>
      </c>
      <c r="I108" s="55">
        <f t="shared" si="58"/>
        <v>3334</v>
      </c>
      <c r="J108" s="58">
        <f t="shared" si="46"/>
        <v>16.466706658668269</v>
      </c>
      <c r="K108" s="59">
        <f t="shared" si="47"/>
        <v>59.538092381523697</v>
      </c>
      <c r="L108" s="59">
        <f t="shared" si="48"/>
        <v>22.465506898620276</v>
      </c>
      <c r="M108" s="59">
        <f t="shared" si="49"/>
        <v>1.4397120575884823</v>
      </c>
      <c r="N108" s="59">
        <f t="shared" si="50"/>
        <v>0</v>
      </c>
      <c r="O108" s="60">
        <f t="shared" si="51"/>
        <v>8.9982003599280144E-2</v>
      </c>
    </row>
    <row r="109" spans="2:25" ht="32.25" customHeight="1" x14ac:dyDescent="0.15">
      <c r="B109" s="45">
        <v>10</v>
      </c>
      <c r="C109" s="55">
        <f t="shared" ref="C109:I109" si="59">C37+C61</f>
        <v>1547</v>
      </c>
      <c r="D109" s="56">
        <f t="shared" si="59"/>
        <v>1453</v>
      </c>
      <c r="E109" s="56">
        <f t="shared" si="59"/>
        <v>302</v>
      </c>
      <c r="F109" s="56">
        <f t="shared" si="59"/>
        <v>30</v>
      </c>
      <c r="G109" s="56">
        <f t="shared" si="59"/>
        <v>0</v>
      </c>
      <c r="H109" s="57">
        <f t="shared" si="59"/>
        <v>2</v>
      </c>
      <c r="I109" s="55">
        <f t="shared" si="59"/>
        <v>3334</v>
      </c>
      <c r="J109" s="58">
        <f t="shared" si="46"/>
        <v>46.400719856028793</v>
      </c>
      <c r="K109" s="59">
        <f t="shared" si="47"/>
        <v>43.581283743251348</v>
      </c>
      <c r="L109" s="59">
        <f t="shared" si="48"/>
        <v>9.0581883623275345</v>
      </c>
      <c r="M109" s="59">
        <f t="shared" si="49"/>
        <v>0.89982003599280136</v>
      </c>
      <c r="N109" s="59">
        <f t="shared" si="50"/>
        <v>0</v>
      </c>
      <c r="O109" s="60">
        <f t="shared" si="51"/>
        <v>5.9988002399520089E-2</v>
      </c>
    </row>
    <row r="110" spans="2:25" ht="32.25" customHeight="1" x14ac:dyDescent="0.15">
      <c r="B110" s="45">
        <v>11</v>
      </c>
      <c r="C110" s="55">
        <f t="shared" ref="C110:I110" si="60">C38+C62</f>
        <v>618</v>
      </c>
      <c r="D110" s="56">
        <f t="shared" si="60"/>
        <v>2178</v>
      </c>
      <c r="E110" s="56">
        <f t="shared" si="60"/>
        <v>498</v>
      </c>
      <c r="F110" s="56">
        <f t="shared" si="60"/>
        <v>30</v>
      </c>
      <c r="G110" s="56">
        <f t="shared" si="60"/>
        <v>0</v>
      </c>
      <c r="H110" s="57">
        <f t="shared" si="60"/>
        <v>10</v>
      </c>
      <c r="I110" s="55">
        <f t="shared" si="60"/>
        <v>3334</v>
      </c>
      <c r="J110" s="58">
        <f t="shared" si="46"/>
        <v>18.53629274145171</v>
      </c>
      <c r="K110" s="59">
        <f t="shared" si="47"/>
        <v>65.326934613077384</v>
      </c>
      <c r="L110" s="59">
        <f t="shared" si="48"/>
        <v>14.937012597480503</v>
      </c>
      <c r="M110" s="59">
        <f t="shared" si="49"/>
        <v>0.89982003599280136</v>
      </c>
      <c r="N110" s="59">
        <f t="shared" si="50"/>
        <v>0</v>
      </c>
      <c r="O110" s="60">
        <f t="shared" si="51"/>
        <v>0.29994001199760051</v>
      </c>
    </row>
    <row r="111" spans="2:25" ht="32.25" customHeight="1" x14ac:dyDescent="0.15">
      <c r="B111" s="45">
        <v>12</v>
      </c>
      <c r="C111" s="55">
        <f t="shared" ref="C111:I111" si="61">C39+C63</f>
        <v>554</v>
      </c>
      <c r="D111" s="56">
        <f t="shared" si="61"/>
        <v>1887</v>
      </c>
      <c r="E111" s="56">
        <f t="shared" si="61"/>
        <v>814</v>
      </c>
      <c r="F111" s="56">
        <f t="shared" si="61"/>
        <v>69</v>
      </c>
      <c r="G111" s="56">
        <f t="shared" si="61"/>
        <v>0</v>
      </c>
      <c r="H111" s="57">
        <f t="shared" si="61"/>
        <v>10</v>
      </c>
      <c r="I111" s="55">
        <f t="shared" si="61"/>
        <v>3334</v>
      </c>
      <c r="J111" s="58">
        <f t="shared" si="46"/>
        <v>16.616676664667065</v>
      </c>
      <c r="K111" s="59">
        <f t="shared" si="47"/>
        <v>56.598680263947209</v>
      </c>
      <c r="L111" s="59">
        <f t="shared" si="48"/>
        <v>24.415116976604679</v>
      </c>
      <c r="M111" s="59">
        <f t="shared" si="49"/>
        <v>2.0695860827834434</v>
      </c>
      <c r="N111" s="59">
        <f t="shared" si="50"/>
        <v>0</v>
      </c>
      <c r="O111" s="60">
        <f t="shared" si="51"/>
        <v>0.29994001199760051</v>
      </c>
    </row>
    <row r="112" spans="2:25" ht="32.25" customHeight="1" x14ac:dyDescent="0.15">
      <c r="B112" s="45">
        <v>13</v>
      </c>
      <c r="C112" s="55">
        <f t="shared" ref="C112:I112" si="62">C40+C64</f>
        <v>873</v>
      </c>
      <c r="D112" s="56">
        <f t="shared" si="62"/>
        <v>1975</v>
      </c>
      <c r="E112" s="56">
        <f t="shared" si="62"/>
        <v>462</v>
      </c>
      <c r="F112" s="56">
        <f t="shared" si="62"/>
        <v>17</v>
      </c>
      <c r="G112" s="56">
        <f t="shared" si="62"/>
        <v>0</v>
      </c>
      <c r="H112" s="57">
        <f t="shared" si="62"/>
        <v>7</v>
      </c>
      <c r="I112" s="55">
        <f t="shared" si="62"/>
        <v>3334</v>
      </c>
      <c r="J112" s="58">
        <f t="shared" si="46"/>
        <v>26.184763047390526</v>
      </c>
      <c r="K112" s="59">
        <f t="shared" si="47"/>
        <v>59.238152369526098</v>
      </c>
      <c r="L112" s="59">
        <f t="shared" si="48"/>
        <v>13.857228554289142</v>
      </c>
      <c r="M112" s="59">
        <f t="shared" si="49"/>
        <v>0.5098980203959208</v>
      </c>
      <c r="N112" s="59">
        <f t="shared" si="50"/>
        <v>0</v>
      </c>
      <c r="O112" s="60">
        <f t="shared" si="51"/>
        <v>0.20995800839832035</v>
      </c>
    </row>
    <row r="113" spans="2:15" ht="32.25" customHeight="1" x14ac:dyDescent="0.15">
      <c r="B113" s="45">
        <v>14</v>
      </c>
      <c r="C113" s="55">
        <f t="shared" ref="C113:I113" si="63">C41+C65</f>
        <v>1020</v>
      </c>
      <c r="D113" s="56">
        <f t="shared" si="63"/>
        <v>2001</v>
      </c>
      <c r="E113" s="56">
        <f t="shared" si="63"/>
        <v>284</v>
      </c>
      <c r="F113" s="56">
        <f t="shared" si="63"/>
        <v>17</v>
      </c>
      <c r="G113" s="56">
        <f t="shared" si="63"/>
        <v>0</v>
      </c>
      <c r="H113" s="57">
        <f t="shared" si="63"/>
        <v>12</v>
      </c>
      <c r="I113" s="55">
        <f t="shared" si="63"/>
        <v>3334</v>
      </c>
      <c r="J113" s="58">
        <f t="shared" si="46"/>
        <v>30.593881223755247</v>
      </c>
      <c r="K113" s="59">
        <f t="shared" si="47"/>
        <v>60.017996400719852</v>
      </c>
      <c r="L113" s="59">
        <f t="shared" si="48"/>
        <v>8.5182963407318546</v>
      </c>
      <c r="M113" s="59">
        <f t="shared" si="49"/>
        <v>0.5098980203959208</v>
      </c>
      <c r="N113" s="59">
        <f t="shared" si="50"/>
        <v>0</v>
      </c>
      <c r="O113" s="60">
        <f t="shared" si="51"/>
        <v>0.35992801439712058</v>
      </c>
    </row>
    <row r="114" spans="2:15" ht="32.25" customHeight="1" x14ac:dyDescent="0.15">
      <c r="B114" s="49">
        <v>15</v>
      </c>
      <c r="C114" s="55">
        <f t="shared" ref="C114:I114" si="64">C42+C66</f>
        <v>1274</v>
      </c>
      <c r="D114" s="56">
        <f t="shared" si="64"/>
        <v>1853</v>
      </c>
      <c r="E114" s="56">
        <f t="shared" si="64"/>
        <v>187</v>
      </c>
      <c r="F114" s="56">
        <f t="shared" si="64"/>
        <v>9</v>
      </c>
      <c r="G114" s="56">
        <f t="shared" si="64"/>
        <v>0</v>
      </c>
      <c r="H114" s="57">
        <f t="shared" si="64"/>
        <v>11</v>
      </c>
      <c r="I114" s="55">
        <f t="shared" si="64"/>
        <v>3334</v>
      </c>
      <c r="J114" s="58">
        <f t="shared" si="46"/>
        <v>38.212357528494302</v>
      </c>
      <c r="K114" s="59">
        <f t="shared" si="47"/>
        <v>55.57888422315537</v>
      </c>
      <c r="L114" s="59">
        <f t="shared" si="48"/>
        <v>5.6088782243551289</v>
      </c>
      <c r="M114" s="59">
        <f t="shared" si="49"/>
        <v>0.26994601079784042</v>
      </c>
      <c r="N114" s="59">
        <f t="shared" si="50"/>
        <v>0</v>
      </c>
      <c r="O114" s="60">
        <f t="shared" si="51"/>
        <v>0.32993401319736054</v>
      </c>
    </row>
    <row r="115" spans="2:15" ht="32.25" customHeight="1" x14ac:dyDescent="0.15">
      <c r="B115" s="49">
        <v>16</v>
      </c>
      <c r="C115" s="55">
        <f t="shared" ref="C115:I115" si="65">C43+C67</f>
        <v>947</v>
      </c>
      <c r="D115" s="56">
        <f t="shared" si="65"/>
        <v>1927</v>
      </c>
      <c r="E115" s="56">
        <f t="shared" si="65"/>
        <v>429</v>
      </c>
      <c r="F115" s="56">
        <f t="shared" si="65"/>
        <v>20</v>
      </c>
      <c r="G115" s="56">
        <f t="shared" si="65"/>
        <v>0</v>
      </c>
      <c r="H115" s="57">
        <f t="shared" si="65"/>
        <v>11</v>
      </c>
      <c r="I115" s="55">
        <f t="shared" si="65"/>
        <v>3334</v>
      </c>
      <c r="J115" s="58">
        <f t="shared" ref="J115:J119" si="66">C115/I115*100</f>
        <v>28.404319136172766</v>
      </c>
      <c r="K115" s="59">
        <f t="shared" ref="K115:K119" si="67">D115/I115*100</f>
        <v>57.798440311937618</v>
      </c>
      <c r="L115" s="59">
        <f t="shared" ref="L115:L119" si="68">E115/I115*100</f>
        <v>12.867426514697062</v>
      </c>
      <c r="M115" s="59">
        <f t="shared" ref="M115:M119" si="69">F115/I115*100</f>
        <v>0.59988002399520102</v>
      </c>
      <c r="N115" s="59">
        <f t="shared" ref="N115:N119" si="70">G115/I115*100</f>
        <v>0</v>
      </c>
      <c r="O115" s="60">
        <f t="shared" ref="O115:O119" si="71">H115/I115*100</f>
        <v>0.32993401319736054</v>
      </c>
    </row>
    <row r="116" spans="2:15" ht="32.25" customHeight="1" x14ac:dyDescent="0.15">
      <c r="B116" s="49">
        <v>17</v>
      </c>
      <c r="C116" s="55">
        <f t="shared" ref="C116:I116" si="72">C44+C68</f>
        <v>603</v>
      </c>
      <c r="D116" s="56">
        <f t="shared" si="72"/>
        <v>1879</v>
      </c>
      <c r="E116" s="56">
        <f t="shared" si="72"/>
        <v>774</v>
      </c>
      <c r="F116" s="56">
        <f t="shared" si="72"/>
        <v>62</v>
      </c>
      <c r="G116" s="56">
        <f t="shared" si="72"/>
        <v>0</v>
      </c>
      <c r="H116" s="57">
        <f t="shared" si="72"/>
        <v>16</v>
      </c>
      <c r="I116" s="55">
        <f t="shared" si="72"/>
        <v>3334</v>
      </c>
      <c r="J116" s="58">
        <f t="shared" si="66"/>
        <v>18.086382723455309</v>
      </c>
      <c r="K116" s="59">
        <f t="shared" si="67"/>
        <v>56.358728254349131</v>
      </c>
      <c r="L116" s="59">
        <f t="shared" si="68"/>
        <v>23.215356928614277</v>
      </c>
      <c r="M116" s="59">
        <f t="shared" si="69"/>
        <v>1.859628074385123</v>
      </c>
      <c r="N116" s="59">
        <f t="shared" si="70"/>
        <v>0</v>
      </c>
      <c r="O116" s="60">
        <f t="shared" si="71"/>
        <v>0.47990401919616071</v>
      </c>
    </row>
    <row r="117" spans="2:15" ht="32.25" customHeight="1" x14ac:dyDescent="0.15">
      <c r="B117" s="49">
        <v>18</v>
      </c>
      <c r="C117" s="55">
        <f t="shared" ref="C117:I117" si="73">C45+C69</f>
        <v>0</v>
      </c>
      <c r="D117" s="56">
        <f t="shared" si="73"/>
        <v>0</v>
      </c>
      <c r="E117" s="56">
        <f t="shared" si="73"/>
        <v>0</v>
      </c>
      <c r="F117" s="56">
        <f t="shared" si="73"/>
        <v>0</v>
      </c>
      <c r="G117" s="56">
        <f t="shared" si="73"/>
        <v>0</v>
      </c>
      <c r="H117" s="57">
        <f t="shared" si="73"/>
        <v>0</v>
      </c>
      <c r="I117" s="55">
        <f t="shared" si="73"/>
        <v>0</v>
      </c>
      <c r="J117" s="58" t="e">
        <f t="shared" si="66"/>
        <v>#DIV/0!</v>
      </c>
      <c r="K117" s="59" t="e">
        <f t="shared" si="67"/>
        <v>#DIV/0!</v>
      </c>
      <c r="L117" s="59" t="e">
        <f t="shared" si="68"/>
        <v>#DIV/0!</v>
      </c>
      <c r="M117" s="59" t="e">
        <f t="shared" si="69"/>
        <v>#DIV/0!</v>
      </c>
      <c r="N117" s="59" t="e">
        <f t="shared" si="70"/>
        <v>#DIV/0!</v>
      </c>
      <c r="O117" s="60" t="e">
        <f t="shared" si="71"/>
        <v>#DIV/0!</v>
      </c>
    </row>
    <row r="118" spans="2:15" ht="32.25" customHeight="1" x14ac:dyDescent="0.15">
      <c r="B118" s="49">
        <v>19</v>
      </c>
      <c r="C118" s="55">
        <f t="shared" ref="C118:I118" si="74">C46+C70</f>
        <v>0</v>
      </c>
      <c r="D118" s="56">
        <f t="shared" si="74"/>
        <v>0</v>
      </c>
      <c r="E118" s="56">
        <f t="shared" si="74"/>
        <v>0</v>
      </c>
      <c r="F118" s="56">
        <f t="shared" si="74"/>
        <v>0</v>
      </c>
      <c r="G118" s="56">
        <f t="shared" si="74"/>
        <v>0</v>
      </c>
      <c r="H118" s="57">
        <f t="shared" si="74"/>
        <v>0</v>
      </c>
      <c r="I118" s="55">
        <f t="shared" si="74"/>
        <v>0</v>
      </c>
      <c r="J118" s="58" t="e">
        <f t="shared" si="66"/>
        <v>#DIV/0!</v>
      </c>
      <c r="K118" s="59" t="e">
        <f t="shared" si="67"/>
        <v>#DIV/0!</v>
      </c>
      <c r="L118" s="59" t="e">
        <f t="shared" si="68"/>
        <v>#DIV/0!</v>
      </c>
      <c r="M118" s="59" t="e">
        <f t="shared" si="69"/>
        <v>#DIV/0!</v>
      </c>
      <c r="N118" s="59" t="e">
        <f t="shared" si="70"/>
        <v>#DIV/0!</v>
      </c>
      <c r="O118" s="60" t="e">
        <f t="shared" si="71"/>
        <v>#DIV/0!</v>
      </c>
    </row>
    <row r="119" spans="2:15" ht="32.25" customHeight="1" x14ac:dyDescent="0.15">
      <c r="B119" s="49">
        <v>20</v>
      </c>
      <c r="C119" s="55">
        <f t="shared" ref="C119:I119" si="75">C47+C71</f>
        <v>0</v>
      </c>
      <c r="D119" s="56">
        <f t="shared" si="75"/>
        <v>0</v>
      </c>
      <c r="E119" s="56">
        <f t="shared" si="75"/>
        <v>0</v>
      </c>
      <c r="F119" s="56">
        <f t="shared" si="75"/>
        <v>0</v>
      </c>
      <c r="G119" s="56">
        <f t="shared" si="75"/>
        <v>0</v>
      </c>
      <c r="H119" s="57">
        <f t="shared" si="75"/>
        <v>0</v>
      </c>
      <c r="I119" s="55">
        <f t="shared" si="75"/>
        <v>0</v>
      </c>
      <c r="J119" s="58" t="e">
        <f t="shared" si="66"/>
        <v>#DIV/0!</v>
      </c>
      <c r="K119" s="59" t="e">
        <f t="shared" si="67"/>
        <v>#DIV/0!</v>
      </c>
      <c r="L119" s="59" t="e">
        <f t="shared" si="68"/>
        <v>#DIV/0!</v>
      </c>
      <c r="M119" s="59" t="e">
        <f t="shared" si="69"/>
        <v>#DIV/0!</v>
      </c>
      <c r="N119" s="59" t="e">
        <f t="shared" si="70"/>
        <v>#DIV/0!</v>
      </c>
      <c r="O119" s="60" t="e">
        <f t="shared" si="71"/>
        <v>#DIV/0!</v>
      </c>
    </row>
  </sheetData>
  <mergeCells count="10">
    <mergeCell ref="C74:I74"/>
    <mergeCell ref="J74:O74"/>
    <mergeCell ref="C98:I98"/>
    <mergeCell ref="J98:O98"/>
    <mergeCell ref="C2:I2"/>
    <mergeCell ref="J2:O2"/>
    <mergeCell ref="C26:I26"/>
    <mergeCell ref="J26:O26"/>
    <mergeCell ref="C50:I50"/>
    <mergeCell ref="J50:O50"/>
  </mergeCells>
  <phoneticPr fontId="3"/>
  <pageMargins left="0.59055118110236227" right="0.59055118110236227" top="0.19685039370078741" bottom="0.59055118110236227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T352"/>
  <sheetViews>
    <sheetView tabSelected="1" view="pageBreakPreview" zoomScaleNormal="100" zoomScaleSheetLayoutView="100" workbookViewId="0">
      <selection sqref="A1:N1"/>
    </sheetView>
  </sheetViews>
  <sheetFormatPr defaultRowHeight="13.5" x14ac:dyDescent="0.15"/>
  <cols>
    <col min="1" max="1" width="7.375" style="86" customWidth="1"/>
    <col min="2" max="2" width="20.625" style="1" customWidth="1"/>
    <col min="3" max="3" width="8.625" style="1" customWidth="1"/>
    <col min="4" max="7" width="5.625" style="1" customWidth="1"/>
    <col min="12" max="12" width="5.75" customWidth="1"/>
    <col min="13" max="29" width="4.875" customWidth="1"/>
  </cols>
  <sheetData>
    <row r="1" spans="1:20" ht="24" customHeight="1" x14ac:dyDescent="0.15">
      <c r="A1" s="139" t="s">
        <v>110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20" ht="24" customHeight="1" x14ac:dyDescent="0.15">
      <c r="B2" s="135" t="s">
        <v>87</v>
      </c>
      <c r="C2" s="135"/>
      <c r="D2" s="135"/>
      <c r="E2" s="135"/>
      <c r="F2" s="135"/>
      <c r="G2" s="135"/>
      <c r="H2" s="135"/>
      <c r="I2" s="135"/>
      <c r="J2" s="135"/>
      <c r="K2" s="135"/>
    </row>
    <row r="3" spans="1:20" ht="24" customHeight="1" x14ac:dyDescent="0.15">
      <c r="B3" s="105"/>
      <c r="D3" s="14"/>
      <c r="E3" s="13"/>
      <c r="G3" s="13"/>
      <c r="J3" s="103"/>
    </row>
    <row r="4" spans="1:20" ht="24.75" customHeight="1" x14ac:dyDescent="0.15">
      <c r="C4" s="140" t="s">
        <v>17</v>
      </c>
      <c r="D4" s="133"/>
      <c r="E4" s="133"/>
      <c r="F4" s="133"/>
      <c r="G4" s="133"/>
      <c r="Q4" s="21"/>
      <c r="R4" s="21"/>
      <c r="S4" s="21"/>
      <c r="T4" s="78"/>
    </row>
    <row r="5" spans="1:20" ht="21.95" customHeight="1" thickBot="1" x14ac:dyDescent="0.2">
      <c r="C5" s="2"/>
      <c r="D5" s="3" t="s">
        <v>0</v>
      </c>
      <c r="E5" s="2" t="s">
        <v>1</v>
      </c>
      <c r="F5" s="3" t="s">
        <v>2</v>
      </c>
      <c r="G5" s="3" t="s">
        <v>3</v>
      </c>
      <c r="Q5" s="21"/>
      <c r="R5" s="21"/>
      <c r="S5" s="21"/>
    </row>
    <row r="6" spans="1:20" ht="21.95" customHeight="1" thickBot="1" x14ac:dyDescent="0.2">
      <c r="A6" s="111" t="s">
        <v>90</v>
      </c>
      <c r="B6" s="134" t="s">
        <v>117</v>
      </c>
      <c r="C6" s="25" t="s">
        <v>88</v>
      </c>
      <c r="D6" s="29">
        <v>34.167738916832398</v>
      </c>
      <c r="E6" s="29">
        <v>41.034039068897002</v>
      </c>
      <c r="F6" s="29">
        <v>18.385191250438599</v>
      </c>
      <c r="G6" s="29">
        <v>6.3253012048192803</v>
      </c>
      <c r="Q6" s="21"/>
      <c r="R6" s="21"/>
      <c r="S6" s="21"/>
    </row>
    <row r="7" spans="1:20" ht="21.95" customHeight="1" thickBot="1" x14ac:dyDescent="0.2">
      <c r="A7" s="111"/>
      <c r="B7" s="138"/>
      <c r="C7" s="22"/>
      <c r="D7" s="27"/>
      <c r="E7" s="27"/>
      <c r="F7" s="27"/>
      <c r="G7" s="27"/>
      <c r="Q7" s="21"/>
      <c r="R7" s="21"/>
      <c r="S7" s="21"/>
    </row>
    <row r="8" spans="1:20" ht="21.95" customHeight="1" thickBot="1" x14ac:dyDescent="0.2">
      <c r="A8" s="111"/>
      <c r="B8" s="134"/>
      <c r="C8" s="25" t="s">
        <v>89</v>
      </c>
      <c r="D8" s="29">
        <v>31.150119541965498</v>
      </c>
      <c r="E8" s="29">
        <v>39.260098150245398</v>
      </c>
      <c r="F8" s="29">
        <v>22.077513527117201</v>
      </c>
      <c r="G8" s="30">
        <v>7.5122687806719499</v>
      </c>
      <c r="Q8" s="21"/>
      <c r="R8" s="21"/>
      <c r="S8" s="21"/>
    </row>
    <row r="9" spans="1:20" ht="21.95" customHeight="1" x14ac:dyDescent="0.15">
      <c r="A9" s="111"/>
      <c r="B9" s="138"/>
      <c r="C9" s="26"/>
      <c r="D9" s="84"/>
      <c r="E9" s="84"/>
      <c r="F9" s="84"/>
      <c r="G9" s="84"/>
      <c r="Q9" s="21"/>
      <c r="R9" s="21"/>
      <c r="S9" s="21"/>
    </row>
    <row r="10" spans="1:20" ht="21.95" customHeight="1" x14ac:dyDescent="0.15">
      <c r="B10" s="134"/>
      <c r="C10" s="2" t="s">
        <v>4</v>
      </c>
      <c r="D10" s="12">
        <v>41.4192614047791</v>
      </c>
      <c r="E10" s="12">
        <v>35.0108616944243</v>
      </c>
      <c r="F10" s="12">
        <v>15.5865314989138</v>
      </c>
      <c r="G10" s="12">
        <v>7.7118030412744396</v>
      </c>
      <c r="Q10" s="21"/>
      <c r="R10" s="21"/>
      <c r="S10" s="21"/>
    </row>
    <row r="11" spans="1:20" ht="21.95" customHeight="1" x14ac:dyDescent="0.15">
      <c r="B11" s="134"/>
      <c r="C11" s="2" t="s">
        <v>5</v>
      </c>
      <c r="D11" s="12">
        <v>34.5</v>
      </c>
      <c r="E11" s="12">
        <v>40.2777777777778</v>
      </c>
      <c r="F11" s="12">
        <v>18.574074074074101</v>
      </c>
      <c r="G11" s="12">
        <v>6.57407407407407</v>
      </c>
      <c r="Q11" s="21"/>
      <c r="R11" s="21"/>
      <c r="S11" s="21"/>
    </row>
    <row r="12" spans="1:20" ht="21.95" customHeight="1" x14ac:dyDescent="0.15">
      <c r="B12" s="134"/>
      <c r="C12" s="2" t="s">
        <v>6</v>
      </c>
      <c r="D12" s="12">
        <v>33.438485804416402</v>
      </c>
      <c r="E12" s="12">
        <v>44.111461619348098</v>
      </c>
      <c r="F12" s="12">
        <v>16.947073256221501</v>
      </c>
      <c r="G12" s="12">
        <v>5.3978268489309498</v>
      </c>
      <c r="Q12" s="21"/>
      <c r="R12" s="21"/>
      <c r="S12" s="21"/>
    </row>
    <row r="13" spans="1:20" ht="21.95" customHeight="1" x14ac:dyDescent="0.15">
      <c r="B13" s="134"/>
      <c r="C13" s="2" t="s">
        <v>7</v>
      </c>
      <c r="D13" s="12">
        <v>33.275473008158301</v>
      </c>
      <c r="E13" s="12">
        <v>42.874500954695399</v>
      </c>
      <c r="F13" s="12">
        <v>18.503731990973801</v>
      </c>
      <c r="G13" s="12">
        <v>5.2942197535150104</v>
      </c>
      <c r="Q13" s="21"/>
      <c r="R13" s="21"/>
      <c r="S13" s="21"/>
    </row>
    <row r="14" spans="1:20" ht="21.95" customHeight="1" x14ac:dyDescent="0.15">
      <c r="B14" s="134"/>
      <c r="C14" s="2" t="s">
        <v>8</v>
      </c>
      <c r="D14" s="12">
        <v>32.214420277444802</v>
      </c>
      <c r="E14" s="12">
        <v>41.188559684877497</v>
      </c>
      <c r="F14" s="12">
        <v>20.054803904778201</v>
      </c>
      <c r="G14" s="12">
        <v>6.5079636924130799</v>
      </c>
      <c r="Q14" s="21"/>
      <c r="R14" s="21"/>
      <c r="S14" s="21"/>
    </row>
    <row r="15" spans="1:20" ht="21.95" customHeight="1" x14ac:dyDescent="0.15">
      <c r="B15" s="134"/>
      <c r="C15" s="2" t="s">
        <v>9</v>
      </c>
      <c r="D15" s="12">
        <v>30.569243840271898</v>
      </c>
      <c r="E15" s="12">
        <v>42.361937128292297</v>
      </c>
      <c r="F15" s="12">
        <v>20.526762956669501</v>
      </c>
      <c r="G15" s="12">
        <v>6.5420560747663501</v>
      </c>
      <c r="P15" s="21"/>
      <c r="Q15" s="21"/>
      <c r="R15" s="21"/>
      <c r="S15" s="21"/>
    </row>
    <row r="16" spans="1:20" ht="21.95" customHeight="1" x14ac:dyDescent="0.15">
      <c r="C16" s="2" t="s">
        <v>14</v>
      </c>
      <c r="D16" s="12">
        <v>31.699962306822499</v>
      </c>
      <c r="E16" s="12">
        <v>40.501319261213702</v>
      </c>
      <c r="F16" s="12">
        <v>20.354315868827701</v>
      </c>
      <c r="G16" s="12">
        <v>7.4444025631360704</v>
      </c>
      <c r="P16" s="21"/>
      <c r="Q16" s="21"/>
      <c r="R16" s="21"/>
      <c r="S16" s="23"/>
    </row>
    <row r="17" spans="1:19" ht="21.95" customHeight="1" x14ac:dyDescent="0.15">
      <c r="C17" s="2" t="s">
        <v>15</v>
      </c>
      <c r="D17" s="12">
        <v>30.953271028037399</v>
      </c>
      <c r="E17" s="12">
        <v>39.570093457943898</v>
      </c>
      <c r="F17" s="12">
        <v>22.3738317757009</v>
      </c>
      <c r="G17" s="12">
        <v>7.1028037383177596</v>
      </c>
      <c r="P17" s="21"/>
      <c r="Q17" s="21"/>
      <c r="R17" s="21"/>
      <c r="S17" s="24"/>
    </row>
    <row r="18" spans="1:19" ht="21.95" customHeight="1" x14ac:dyDescent="0.15">
      <c r="C18" s="2" t="s">
        <v>16</v>
      </c>
      <c r="D18" s="12">
        <v>30.7941962581138</v>
      </c>
      <c r="E18" s="12">
        <v>37.686139747995398</v>
      </c>
      <c r="F18" s="12">
        <v>23.520427644139001</v>
      </c>
      <c r="G18" s="12">
        <v>7.9992363497518104</v>
      </c>
      <c r="P18" s="21"/>
      <c r="Q18" s="21"/>
      <c r="R18" s="21"/>
    </row>
    <row r="19" spans="1:19" ht="21.95" customHeight="1" x14ac:dyDescent="0.15">
      <c r="C19" s="9"/>
      <c r="D19" s="10"/>
      <c r="E19" s="10"/>
      <c r="F19" s="10"/>
      <c r="G19" s="10"/>
      <c r="P19" s="21"/>
      <c r="Q19" s="21"/>
      <c r="R19" s="21"/>
      <c r="S19" s="24"/>
    </row>
    <row r="20" spans="1:19" ht="21.95" customHeight="1" x14ac:dyDescent="0.15">
      <c r="C20" s="133" t="s">
        <v>17</v>
      </c>
      <c r="D20" s="133"/>
      <c r="E20" s="133"/>
      <c r="F20" s="133"/>
      <c r="G20" s="133"/>
      <c r="P20" s="21"/>
      <c r="Q20" s="21"/>
      <c r="R20" s="21"/>
      <c r="S20" s="21"/>
    </row>
    <row r="21" spans="1:19" ht="21.95" customHeight="1" thickBot="1" x14ac:dyDescent="0.2">
      <c r="C21" s="2"/>
      <c r="D21" s="3" t="s">
        <v>0</v>
      </c>
      <c r="E21" s="2" t="s">
        <v>1</v>
      </c>
      <c r="F21" s="3" t="s">
        <v>2</v>
      </c>
      <c r="G21" s="3" t="s">
        <v>3</v>
      </c>
      <c r="P21" s="21"/>
      <c r="Q21" s="21"/>
      <c r="R21" s="21"/>
      <c r="S21" s="21"/>
    </row>
    <row r="22" spans="1:19" ht="21.95" customHeight="1" thickBot="1" x14ac:dyDescent="0.2">
      <c r="A22" s="111" t="s">
        <v>91</v>
      </c>
      <c r="B22" s="134" t="s">
        <v>117</v>
      </c>
      <c r="C22" s="25" t="s">
        <v>88</v>
      </c>
      <c r="D22" s="29">
        <v>82.106094280032707</v>
      </c>
      <c r="E22" s="29">
        <v>10.8960112293836</v>
      </c>
      <c r="F22" s="29">
        <v>4.3162943034273002</v>
      </c>
      <c r="G22" s="30">
        <v>2.4213358287519</v>
      </c>
      <c r="P22" s="21"/>
      <c r="Q22" s="21"/>
      <c r="R22" s="21"/>
      <c r="S22" s="21"/>
    </row>
    <row r="23" spans="1:19" ht="21.95" customHeight="1" thickBot="1" x14ac:dyDescent="0.2">
      <c r="A23" s="111"/>
      <c r="B23" s="138"/>
      <c r="C23" s="22"/>
      <c r="D23" s="27"/>
      <c r="E23" s="27"/>
      <c r="F23" s="27"/>
      <c r="G23" s="27"/>
      <c r="P23" s="21"/>
      <c r="Q23" s="21"/>
      <c r="R23" s="21"/>
      <c r="S23" s="21"/>
    </row>
    <row r="24" spans="1:19" ht="21.95" customHeight="1" thickBot="1" x14ac:dyDescent="0.2">
      <c r="A24" s="111"/>
      <c r="B24" s="134"/>
      <c r="C24" s="25" t="s">
        <v>89</v>
      </c>
      <c r="D24" s="29">
        <v>76.576066440166102</v>
      </c>
      <c r="E24" s="29">
        <v>12.4952812382031</v>
      </c>
      <c r="F24" s="29">
        <v>5.8198062161822097</v>
      </c>
      <c r="G24" s="30">
        <v>5.0396375990940001</v>
      </c>
      <c r="P24" s="21"/>
      <c r="Q24" s="21"/>
      <c r="R24" s="21"/>
      <c r="S24" s="21"/>
    </row>
    <row r="25" spans="1:19" ht="21.95" customHeight="1" x14ac:dyDescent="0.15">
      <c r="A25" s="111"/>
      <c r="B25" s="138"/>
      <c r="C25" s="26"/>
      <c r="D25" s="84"/>
      <c r="E25" s="84"/>
      <c r="F25" s="84"/>
      <c r="G25" s="84"/>
      <c r="P25" s="21"/>
      <c r="Q25" s="21"/>
      <c r="R25" s="21"/>
      <c r="S25" s="21"/>
    </row>
    <row r="26" spans="1:19" ht="21.95" customHeight="1" x14ac:dyDescent="0.15">
      <c r="B26" s="134"/>
      <c r="C26" s="2" t="s">
        <v>4</v>
      </c>
      <c r="D26" s="12">
        <v>80.177407675597394</v>
      </c>
      <c r="E26" s="12">
        <v>12.8349022447502</v>
      </c>
      <c r="F26" s="12">
        <v>4.5438088341781304</v>
      </c>
      <c r="G26" s="12">
        <v>1.8283852280955799</v>
      </c>
      <c r="P26" s="21"/>
      <c r="Q26" s="21"/>
      <c r="R26" s="21"/>
      <c r="S26" s="21"/>
    </row>
    <row r="27" spans="1:19" ht="21.95" customHeight="1" x14ac:dyDescent="0.15">
      <c r="B27" s="134"/>
      <c r="C27" s="2" t="s">
        <v>5</v>
      </c>
      <c r="D27" s="12">
        <v>81.018518518518505</v>
      </c>
      <c r="E27" s="12">
        <v>11.7222222222222</v>
      </c>
      <c r="F27" s="12">
        <v>4.3333333333333304</v>
      </c>
      <c r="G27" s="12">
        <v>2.4074074074074101</v>
      </c>
      <c r="P27" s="21"/>
      <c r="Q27" s="21"/>
      <c r="R27" s="21"/>
      <c r="S27" s="21"/>
    </row>
    <row r="28" spans="1:19" ht="21.95" customHeight="1" x14ac:dyDescent="0.15">
      <c r="B28" s="134"/>
      <c r="C28" s="2" t="s">
        <v>6</v>
      </c>
      <c r="D28" s="12">
        <v>84.209603925692207</v>
      </c>
      <c r="E28" s="12">
        <v>10.1296880476691</v>
      </c>
      <c r="F28" s="12">
        <v>3.5927094286715699</v>
      </c>
      <c r="G28" s="12">
        <v>1.77006659656502</v>
      </c>
      <c r="P28" s="21"/>
      <c r="Q28" s="21"/>
      <c r="R28" s="21"/>
      <c r="S28" s="21"/>
    </row>
    <row r="29" spans="1:19" ht="21.95" customHeight="1" x14ac:dyDescent="0.15">
      <c r="B29" s="134"/>
      <c r="C29" s="2" t="s">
        <v>7</v>
      </c>
      <c r="D29" s="12">
        <v>84.863738934212805</v>
      </c>
      <c r="E29" s="12">
        <v>9.2171498003818808</v>
      </c>
      <c r="F29" s="12">
        <v>3.8361395591043199</v>
      </c>
      <c r="G29" s="12">
        <v>2.0482555111959702</v>
      </c>
      <c r="P29" s="21"/>
      <c r="Q29" s="21"/>
      <c r="R29" s="21"/>
      <c r="S29" s="21"/>
    </row>
    <row r="30" spans="1:19" ht="21.95" customHeight="1" x14ac:dyDescent="0.15">
      <c r="B30" s="134"/>
      <c r="C30" s="2" t="s">
        <v>8</v>
      </c>
      <c r="D30" s="12">
        <v>82.120226066107193</v>
      </c>
      <c r="E30" s="12">
        <v>10.172974824456199</v>
      </c>
      <c r="F30" s="12">
        <v>4.3329337215276604</v>
      </c>
      <c r="G30" s="12">
        <v>3.2882342866929299</v>
      </c>
      <c r="P30" s="21"/>
      <c r="Q30" s="21"/>
      <c r="R30" s="21"/>
      <c r="S30" s="21"/>
    </row>
    <row r="31" spans="1:19" ht="21.95" customHeight="1" x14ac:dyDescent="0.15">
      <c r="B31" s="134"/>
      <c r="C31" s="2" t="s">
        <v>9</v>
      </c>
      <c r="D31" s="12">
        <v>80.152931180968594</v>
      </c>
      <c r="E31" s="12">
        <v>11.3678844519966</v>
      </c>
      <c r="F31" s="12">
        <v>5.2676295666949899</v>
      </c>
      <c r="G31" s="12">
        <v>3.1605777400169899</v>
      </c>
      <c r="P31" s="21"/>
      <c r="Q31" s="21"/>
      <c r="R31" s="21"/>
      <c r="S31" s="21"/>
    </row>
    <row r="32" spans="1:19" ht="21.95" customHeight="1" x14ac:dyDescent="0.15">
      <c r="B32" s="11"/>
      <c r="C32" s="2" t="s">
        <v>20</v>
      </c>
      <c r="D32" s="12">
        <v>79.551451187335104</v>
      </c>
      <c r="E32" s="12">
        <v>11.2891066716924</v>
      </c>
      <c r="F32" s="12">
        <v>4.7870335469280096</v>
      </c>
      <c r="G32" s="12">
        <v>4.3158688277421797</v>
      </c>
      <c r="Q32" s="21"/>
      <c r="R32" s="21"/>
      <c r="S32" s="21"/>
    </row>
    <row r="33" spans="1:19" ht="21.95" customHeight="1" x14ac:dyDescent="0.15">
      <c r="B33" s="11"/>
      <c r="C33" s="2" t="s">
        <v>21</v>
      </c>
      <c r="D33" s="12">
        <v>76.878504672897193</v>
      </c>
      <c r="E33" s="12">
        <v>12.336448598130801</v>
      </c>
      <c r="F33" s="12">
        <v>5.8878504672897201</v>
      </c>
      <c r="G33" s="12">
        <v>4.8224299065420597</v>
      </c>
      <c r="Q33" s="21"/>
      <c r="R33" s="21"/>
      <c r="S33" s="21"/>
    </row>
    <row r="34" spans="1:19" ht="21.95" customHeight="1" x14ac:dyDescent="0.15">
      <c r="B34" s="11"/>
      <c r="C34" s="2" t="s">
        <v>22</v>
      </c>
      <c r="D34" s="12">
        <v>73.2531500572738</v>
      </c>
      <c r="E34" s="12">
        <v>13.8793432607866</v>
      </c>
      <c r="F34" s="12">
        <v>6.7964872088583403</v>
      </c>
      <c r="G34" s="12">
        <v>5.9946544482627004</v>
      </c>
      <c r="Q34" s="21"/>
      <c r="R34" s="21"/>
      <c r="S34" s="21"/>
    </row>
    <row r="35" spans="1:19" ht="21.95" customHeight="1" x14ac:dyDescent="0.15">
      <c r="Q35" s="21"/>
      <c r="R35" s="21"/>
      <c r="S35" s="21"/>
    </row>
    <row r="36" spans="1:19" ht="21.95" customHeight="1" x14ac:dyDescent="0.15">
      <c r="C36" s="133" t="s">
        <v>17</v>
      </c>
      <c r="D36" s="133"/>
      <c r="E36" s="133"/>
      <c r="F36" s="133"/>
      <c r="G36" s="133"/>
      <c r="Q36" s="21"/>
      <c r="R36" s="21"/>
      <c r="S36" s="21"/>
    </row>
    <row r="37" spans="1:19" ht="21.95" customHeight="1" thickBot="1" x14ac:dyDescent="0.2">
      <c r="C37" s="2"/>
      <c r="D37" s="3" t="s">
        <v>0</v>
      </c>
      <c r="E37" s="2" t="s">
        <v>1</v>
      </c>
      <c r="F37" s="3" t="s">
        <v>2</v>
      </c>
      <c r="G37" s="3" t="s">
        <v>3</v>
      </c>
      <c r="Q37" s="21"/>
      <c r="R37" s="21"/>
      <c r="S37" s="21"/>
    </row>
    <row r="38" spans="1:19" ht="21.95" customHeight="1" thickBot="1" x14ac:dyDescent="0.2">
      <c r="A38" s="111" t="s">
        <v>92</v>
      </c>
      <c r="B38" s="134" t="s">
        <v>117</v>
      </c>
      <c r="C38" s="25" t="s">
        <v>119</v>
      </c>
      <c r="D38" s="29">
        <v>39.700549771903098</v>
      </c>
      <c r="E38" s="29">
        <v>33.9776582056381</v>
      </c>
      <c r="F38" s="29">
        <v>17.855889577728401</v>
      </c>
      <c r="G38" s="30">
        <v>8.1354544391156907</v>
      </c>
    </row>
    <row r="39" spans="1:19" ht="21.95" customHeight="1" thickBot="1" x14ac:dyDescent="0.2">
      <c r="A39" s="111"/>
      <c r="B39" s="138"/>
      <c r="C39" s="22"/>
      <c r="D39" s="27"/>
      <c r="E39" s="27"/>
      <c r="F39" s="27"/>
      <c r="G39" s="27"/>
    </row>
    <row r="40" spans="1:19" ht="21.95" customHeight="1" thickBot="1" x14ac:dyDescent="0.2">
      <c r="A40" s="111"/>
      <c r="B40" s="134"/>
      <c r="C40" s="25" t="s">
        <v>120</v>
      </c>
      <c r="D40" s="29">
        <v>42.374480936202303</v>
      </c>
      <c r="E40" s="29">
        <v>33.729709324273301</v>
      </c>
      <c r="F40" s="29">
        <v>16.4338744180194</v>
      </c>
      <c r="G40" s="30">
        <v>7.3361016735875202</v>
      </c>
    </row>
    <row r="41" spans="1:19" ht="21.95" customHeight="1" x14ac:dyDescent="0.15">
      <c r="A41" s="111"/>
      <c r="B41" s="138"/>
      <c r="C41" s="26">
        <v>0</v>
      </c>
      <c r="D41" s="84"/>
      <c r="E41" s="84"/>
      <c r="F41" s="84"/>
      <c r="G41" s="84"/>
    </row>
    <row r="42" spans="1:19" ht="21.95" customHeight="1" x14ac:dyDescent="0.15">
      <c r="B42" s="134"/>
      <c r="C42" s="2" t="s">
        <v>4</v>
      </c>
      <c r="D42" s="12">
        <v>41.8899348298335</v>
      </c>
      <c r="E42" s="12">
        <v>32.204923968138999</v>
      </c>
      <c r="F42" s="12">
        <v>16.4554670528602</v>
      </c>
      <c r="G42" s="12">
        <v>8.9427950760318602</v>
      </c>
      <c r="Q42" s="21"/>
      <c r="R42" s="21"/>
      <c r="S42" s="21"/>
    </row>
    <row r="43" spans="1:19" ht="21.95" customHeight="1" x14ac:dyDescent="0.15">
      <c r="B43" s="134"/>
      <c r="C43" s="2" t="s">
        <v>5</v>
      </c>
      <c r="D43" s="12">
        <v>40.518518518518498</v>
      </c>
      <c r="E43" s="12">
        <v>32.203703703703702</v>
      </c>
      <c r="F43" s="12">
        <v>18.1111111111111</v>
      </c>
      <c r="G43" s="12">
        <v>8.6296296296296298</v>
      </c>
      <c r="Q43" s="21"/>
      <c r="R43" s="21"/>
      <c r="S43" s="21"/>
    </row>
    <row r="44" spans="1:19" ht="21.95" customHeight="1" x14ac:dyDescent="0.15">
      <c r="B44" s="134"/>
      <c r="C44" s="2" t="s">
        <v>6</v>
      </c>
      <c r="D44" s="12">
        <v>39.835261128636503</v>
      </c>
      <c r="E44" s="12">
        <v>33.508587451805099</v>
      </c>
      <c r="F44" s="12">
        <v>18.296529968454301</v>
      </c>
      <c r="G44" s="12">
        <v>7.7988082719943899</v>
      </c>
      <c r="Q44" s="21"/>
      <c r="R44" s="21"/>
      <c r="S44" s="21"/>
    </row>
    <row r="45" spans="1:19" ht="21.95" customHeight="1" x14ac:dyDescent="0.15">
      <c r="B45" s="134"/>
      <c r="C45" s="2" t="s">
        <v>7</v>
      </c>
      <c r="D45" s="12">
        <v>38.344037493490703</v>
      </c>
      <c r="E45" s="12">
        <v>35.775039055719503</v>
      </c>
      <c r="F45" s="12">
        <v>18.191286235028599</v>
      </c>
      <c r="G45" s="12">
        <v>7.5854886304460996</v>
      </c>
      <c r="Q45" s="21"/>
      <c r="R45" s="21"/>
      <c r="S45" s="21"/>
    </row>
    <row r="46" spans="1:19" ht="21.95" customHeight="1" x14ac:dyDescent="0.15">
      <c r="B46" s="134"/>
      <c r="C46" s="2" t="s">
        <v>8</v>
      </c>
      <c r="D46" s="12">
        <v>37.6263058742935</v>
      </c>
      <c r="E46" s="12">
        <v>34.6292173317349</v>
      </c>
      <c r="F46" s="12">
        <v>18.821716047268399</v>
      </c>
      <c r="G46" s="12">
        <v>8.7514985442712803</v>
      </c>
      <c r="Q46" s="21"/>
      <c r="R46" s="21"/>
      <c r="S46" s="21"/>
    </row>
    <row r="47" spans="1:19" ht="21.95" customHeight="1" x14ac:dyDescent="0.15">
      <c r="B47" s="134"/>
      <c r="C47" s="2" t="s">
        <v>9</v>
      </c>
      <c r="D47" s="12">
        <v>40.084961767204803</v>
      </c>
      <c r="E47" s="12">
        <v>35.310110450297401</v>
      </c>
      <c r="F47" s="12">
        <v>17.3661852166525</v>
      </c>
      <c r="G47" s="12">
        <v>7.11979609175871</v>
      </c>
      <c r="Q47" s="21"/>
      <c r="R47" s="21"/>
      <c r="S47" s="21"/>
    </row>
    <row r="48" spans="1:19" ht="21.95" customHeight="1" x14ac:dyDescent="0.15">
      <c r="B48" s="11"/>
      <c r="C48" s="2" t="s">
        <v>14</v>
      </c>
      <c r="D48" s="12">
        <v>39.521296645307203</v>
      </c>
      <c r="E48" s="12">
        <v>35.582359592913697</v>
      </c>
      <c r="F48" s="12">
        <v>16.7357708254806</v>
      </c>
      <c r="G48" s="12">
        <v>8.0098002261590704</v>
      </c>
      <c r="Q48" s="21"/>
      <c r="R48" s="21"/>
      <c r="S48" s="21"/>
    </row>
    <row r="49" spans="1:19" ht="21.95" customHeight="1" x14ac:dyDescent="0.15">
      <c r="B49" s="11"/>
      <c r="C49" s="2" t="s">
        <v>15</v>
      </c>
      <c r="D49" s="12">
        <v>42.672897196261701</v>
      </c>
      <c r="E49" s="12">
        <v>33.551401869158902</v>
      </c>
      <c r="F49" s="12">
        <v>17.121495327102799</v>
      </c>
      <c r="G49" s="12">
        <v>6.5046728971962597</v>
      </c>
      <c r="Q49" s="21"/>
      <c r="R49" s="21"/>
      <c r="S49" s="21"/>
    </row>
    <row r="50" spans="1:19" ht="21.95" customHeight="1" x14ac:dyDescent="0.15">
      <c r="B50" s="11"/>
      <c r="C50" s="2" t="s">
        <v>16</v>
      </c>
      <c r="D50" s="12">
        <v>44.9599083619702</v>
      </c>
      <c r="E50" s="12">
        <v>32.035127911416602</v>
      </c>
      <c r="F50" s="12">
        <v>15.4257350133639</v>
      </c>
      <c r="G50" s="12">
        <v>7.5028636884306996</v>
      </c>
      <c r="Q50" s="21"/>
      <c r="R50" s="21"/>
      <c r="S50" s="21"/>
    </row>
    <row r="51" spans="1:19" ht="21.95" customHeight="1" x14ac:dyDescent="0.15">
      <c r="Q51" s="21"/>
      <c r="R51" s="21"/>
      <c r="S51" s="21"/>
    </row>
    <row r="52" spans="1:19" ht="21.95" customHeight="1" x14ac:dyDescent="0.15">
      <c r="C52" s="133" t="s">
        <v>17</v>
      </c>
      <c r="D52" s="133"/>
      <c r="E52" s="133"/>
      <c r="F52" s="133"/>
      <c r="G52" s="133"/>
      <c r="Q52" s="21"/>
      <c r="R52" s="21"/>
      <c r="S52" s="21"/>
    </row>
    <row r="53" spans="1:19" ht="21.95" customHeight="1" thickBot="1" x14ac:dyDescent="0.2">
      <c r="C53" s="2"/>
      <c r="D53" s="3" t="s">
        <v>10</v>
      </c>
      <c r="E53" s="2" t="s">
        <v>11</v>
      </c>
      <c r="F53" s="3" t="s">
        <v>12</v>
      </c>
      <c r="G53" s="3" t="s">
        <v>13</v>
      </c>
    </row>
    <row r="54" spans="1:19" ht="21.95" customHeight="1" thickBot="1" x14ac:dyDescent="0.2">
      <c r="A54" s="111" t="s">
        <v>93</v>
      </c>
      <c r="B54" s="134" t="s">
        <v>117</v>
      </c>
      <c r="C54" s="25" t="s">
        <v>119</v>
      </c>
      <c r="D54" s="29">
        <v>44.812258743712697</v>
      </c>
      <c r="E54" s="29">
        <v>37.761726517721399</v>
      </c>
      <c r="F54" s="29">
        <v>13.3436659258393</v>
      </c>
      <c r="G54" s="30">
        <v>3.83378172885718</v>
      </c>
    </row>
    <row r="55" spans="1:19" ht="21.95" customHeight="1" thickBot="1" x14ac:dyDescent="0.2">
      <c r="A55" s="111"/>
      <c r="B55" s="138"/>
      <c r="C55" s="22"/>
      <c r="D55" s="27"/>
      <c r="E55" s="27"/>
      <c r="F55" s="27"/>
      <c r="G55" s="27"/>
    </row>
    <row r="56" spans="1:19" ht="21.95" customHeight="1" thickBot="1" x14ac:dyDescent="0.2">
      <c r="A56" s="111"/>
      <c r="B56" s="134"/>
      <c r="C56" s="25" t="s">
        <v>120</v>
      </c>
      <c r="D56" s="29">
        <v>29.199697999245</v>
      </c>
      <c r="E56" s="29">
        <v>46.627658235812298</v>
      </c>
      <c r="F56" s="29">
        <v>19.453881968038299</v>
      </c>
      <c r="G56" s="30">
        <v>4.6243865609663999</v>
      </c>
    </row>
    <row r="57" spans="1:19" ht="21.95" customHeight="1" x14ac:dyDescent="0.15">
      <c r="A57" s="111"/>
      <c r="B57" s="138"/>
      <c r="C57" s="26">
        <v>0</v>
      </c>
      <c r="D57" s="84"/>
      <c r="E57" s="84"/>
      <c r="F57" s="84"/>
      <c r="G57" s="84"/>
    </row>
    <row r="58" spans="1:19" ht="21.95" customHeight="1" x14ac:dyDescent="0.15">
      <c r="B58" s="134"/>
      <c r="C58" s="2" t="s">
        <v>4</v>
      </c>
      <c r="D58" s="12">
        <v>68.899348298334502</v>
      </c>
      <c r="E58" s="12">
        <v>21.850108616944201</v>
      </c>
      <c r="F58" s="12">
        <v>6.3540912382331598</v>
      </c>
      <c r="G58" s="12">
        <v>2.4800868935553901</v>
      </c>
      <c r="R58" s="21"/>
      <c r="S58" s="21"/>
    </row>
    <row r="59" spans="1:19" ht="21.95" customHeight="1" x14ac:dyDescent="0.15">
      <c r="B59" s="134"/>
      <c r="C59" s="2" t="s">
        <v>5</v>
      </c>
      <c r="D59" s="12">
        <v>55.1111111111111</v>
      </c>
      <c r="E59" s="12">
        <v>31.759259259259299</v>
      </c>
      <c r="F59" s="12">
        <v>9.2037037037037006</v>
      </c>
      <c r="G59" s="12">
        <v>3.5925925925925899</v>
      </c>
      <c r="R59" s="21"/>
      <c r="S59" s="21"/>
    </row>
    <row r="60" spans="1:19" ht="21.95" customHeight="1" x14ac:dyDescent="0.15">
      <c r="B60" s="134"/>
      <c r="C60" s="2" t="s">
        <v>6</v>
      </c>
      <c r="D60" s="12">
        <v>46.004206098843298</v>
      </c>
      <c r="E60" s="12">
        <v>38.205397826848902</v>
      </c>
      <c r="F60" s="12">
        <v>11.847178408692599</v>
      </c>
      <c r="G60" s="12">
        <v>3.5751840168243998</v>
      </c>
      <c r="R60" s="21"/>
      <c r="S60" s="21"/>
    </row>
    <row r="61" spans="1:19" ht="21.95" customHeight="1" x14ac:dyDescent="0.15">
      <c r="B61" s="134"/>
      <c r="C61" s="2" t="s">
        <v>7</v>
      </c>
      <c r="D61" s="12">
        <v>37.215761152577699</v>
      </c>
      <c r="E61" s="12">
        <v>43.030723832667903</v>
      </c>
      <c r="F61" s="12">
        <v>15.344558236417299</v>
      </c>
      <c r="G61" s="12">
        <v>4.3395243881270602</v>
      </c>
      <c r="R61" s="21"/>
      <c r="S61" s="21"/>
    </row>
    <row r="62" spans="1:19" ht="21.95" customHeight="1" x14ac:dyDescent="0.15">
      <c r="B62" s="134"/>
      <c r="C62" s="2" t="s">
        <v>8</v>
      </c>
      <c r="D62" s="12">
        <v>32.163041616715198</v>
      </c>
      <c r="E62" s="12">
        <v>44.579551293029603</v>
      </c>
      <c r="F62" s="12">
        <v>18.427812981674901</v>
      </c>
      <c r="G62" s="12">
        <v>4.6925843466346997</v>
      </c>
      <c r="R62" s="21"/>
      <c r="S62" s="21"/>
    </row>
    <row r="63" spans="1:19" ht="21.95" customHeight="1" x14ac:dyDescent="0.15">
      <c r="B63" s="134"/>
      <c r="C63" s="2" t="s">
        <v>9</v>
      </c>
      <c r="D63" s="12">
        <v>31.503823279524202</v>
      </c>
      <c r="E63" s="12">
        <v>45.862361937128298</v>
      </c>
      <c r="F63" s="12">
        <v>18.232795242140998</v>
      </c>
      <c r="G63" s="12">
        <v>4.2141036533559904</v>
      </c>
      <c r="R63" s="21"/>
      <c r="S63" s="21"/>
    </row>
    <row r="64" spans="1:19" ht="21.95" customHeight="1" x14ac:dyDescent="0.15">
      <c r="B64" s="11"/>
      <c r="C64" s="2" t="s">
        <v>20</v>
      </c>
      <c r="D64" s="12">
        <v>28.835280814172599</v>
      </c>
      <c r="E64" s="12">
        <v>46.5699208443272</v>
      </c>
      <c r="F64" s="12">
        <v>19.525065963060701</v>
      </c>
      <c r="G64" s="12">
        <v>4.9943460233697703</v>
      </c>
      <c r="R64" s="21"/>
      <c r="S64" s="21"/>
    </row>
    <row r="65" spans="1:19" ht="21.95" customHeight="1" x14ac:dyDescent="0.15">
      <c r="B65" s="11"/>
      <c r="C65" s="2" t="s">
        <v>21</v>
      </c>
      <c r="D65" s="12">
        <v>28.766355140186899</v>
      </c>
      <c r="E65" s="12">
        <v>46.336448598130801</v>
      </c>
      <c r="F65" s="12">
        <v>20.056074766355099</v>
      </c>
      <c r="G65" s="12">
        <v>4.7289719626168196</v>
      </c>
      <c r="R65" s="21"/>
      <c r="S65" s="21"/>
    </row>
    <row r="66" spans="1:19" ht="21.95" customHeight="1" x14ac:dyDescent="0.15">
      <c r="B66" s="11"/>
      <c r="C66" s="2" t="s">
        <v>22</v>
      </c>
      <c r="D66" s="12">
        <v>30.011454753722798</v>
      </c>
      <c r="E66" s="12">
        <v>46.983581519664</v>
      </c>
      <c r="F66" s="12">
        <v>18.766704849179099</v>
      </c>
      <c r="G66" s="12">
        <v>4.1428025964108404</v>
      </c>
      <c r="R66" s="21"/>
      <c r="S66" s="21"/>
    </row>
    <row r="67" spans="1:19" ht="21.95" customHeight="1" x14ac:dyDescent="0.15"/>
    <row r="68" spans="1:19" ht="21.95" customHeight="1" x14ac:dyDescent="0.15">
      <c r="C68" s="133" t="s">
        <v>17</v>
      </c>
      <c r="D68" s="133"/>
      <c r="E68" s="133"/>
      <c r="F68" s="133"/>
      <c r="G68" s="133"/>
    </row>
    <row r="69" spans="1:19" ht="21.6" customHeight="1" thickBot="1" x14ac:dyDescent="0.2">
      <c r="B69" s="5"/>
      <c r="C69" s="2"/>
      <c r="D69" s="3" t="s">
        <v>0</v>
      </c>
      <c r="E69" s="2" t="s">
        <v>1</v>
      </c>
      <c r="F69" s="3" t="s">
        <v>2</v>
      </c>
      <c r="G69" s="3" t="s">
        <v>3</v>
      </c>
    </row>
    <row r="70" spans="1:19" ht="21.95" customHeight="1" thickBot="1" x14ac:dyDescent="0.2">
      <c r="A70" s="111" t="s">
        <v>94</v>
      </c>
      <c r="B70" s="134" t="s">
        <v>117</v>
      </c>
      <c r="C70" s="25" t="s">
        <v>119</v>
      </c>
      <c r="D70" s="29">
        <v>57.243537255819398</v>
      </c>
      <c r="E70" s="29">
        <v>29.936249853784101</v>
      </c>
      <c r="F70" s="29">
        <v>8.0155573751315892</v>
      </c>
      <c r="G70" s="30">
        <v>4.5531641127617304</v>
      </c>
    </row>
    <row r="71" spans="1:19" ht="21.95" customHeight="1" thickBot="1" x14ac:dyDescent="0.2">
      <c r="A71" s="111"/>
      <c r="B71" s="138"/>
      <c r="C71" s="22"/>
      <c r="D71" s="27"/>
      <c r="E71" s="27"/>
      <c r="F71" s="27"/>
      <c r="G71" s="27"/>
    </row>
    <row r="72" spans="1:19" ht="21.95" customHeight="1" thickBot="1" x14ac:dyDescent="0.2">
      <c r="A72" s="111"/>
      <c r="B72" s="134"/>
      <c r="C72" s="25" t="s">
        <v>120</v>
      </c>
      <c r="D72" s="29">
        <v>46.061406820183699</v>
      </c>
      <c r="E72" s="29">
        <v>38.781930288159103</v>
      </c>
      <c r="F72" s="29">
        <v>10.8531521328803</v>
      </c>
      <c r="G72" s="30">
        <v>4.1776771108594399</v>
      </c>
    </row>
    <row r="73" spans="1:19" ht="21.95" customHeight="1" x14ac:dyDescent="0.15">
      <c r="A73" s="111"/>
      <c r="B73" s="138"/>
      <c r="C73" s="22">
        <v>0</v>
      </c>
      <c r="D73" s="27"/>
      <c r="E73" s="27"/>
      <c r="F73" s="27"/>
      <c r="G73" s="27"/>
    </row>
    <row r="74" spans="1:19" ht="21.95" customHeight="1" x14ac:dyDescent="0.15">
      <c r="B74" s="134"/>
      <c r="C74" s="2" t="s">
        <v>4</v>
      </c>
      <c r="D74" s="12">
        <v>63.432295438088303</v>
      </c>
      <c r="E74" s="12">
        <v>25.724112961622001</v>
      </c>
      <c r="F74" s="12">
        <v>6.80666183924692</v>
      </c>
      <c r="G74" s="12">
        <v>3.5662563359884101</v>
      </c>
      <c r="O74" s="21"/>
      <c r="P74" s="21"/>
      <c r="Q74" s="21"/>
      <c r="R74" s="21"/>
      <c r="S74" s="21"/>
    </row>
    <row r="75" spans="1:19" ht="21.95" customHeight="1" x14ac:dyDescent="0.15">
      <c r="B75" s="134"/>
      <c r="C75" s="2" t="s">
        <v>5</v>
      </c>
      <c r="D75" s="12">
        <v>58.592592592592602</v>
      </c>
      <c r="E75" s="12">
        <v>28.462962962963001</v>
      </c>
      <c r="F75" s="12">
        <v>7.8518518518518503</v>
      </c>
      <c r="G75" s="12">
        <v>4.6666666666666696</v>
      </c>
      <c r="O75" s="21"/>
      <c r="P75" s="21"/>
      <c r="Q75" s="21"/>
      <c r="R75" s="21"/>
    </row>
    <row r="76" spans="1:19" ht="21.95" customHeight="1" x14ac:dyDescent="0.15">
      <c r="B76" s="134"/>
      <c r="C76" s="2" t="s">
        <v>6</v>
      </c>
      <c r="D76" s="12">
        <v>56.9400630914826</v>
      </c>
      <c r="E76" s="12">
        <v>30.897301086575499</v>
      </c>
      <c r="F76" s="12">
        <v>7.1503680336487898</v>
      </c>
      <c r="G76" s="12">
        <v>4.7318611987381702</v>
      </c>
      <c r="O76" s="21"/>
      <c r="P76" s="21"/>
      <c r="Q76" s="21"/>
      <c r="R76" s="21"/>
    </row>
    <row r="77" spans="1:19" ht="21.95" customHeight="1" x14ac:dyDescent="0.15">
      <c r="B77" s="134"/>
      <c r="C77" s="2" t="s">
        <v>7</v>
      </c>
      <c r="D77" s="12">
        <v>57.125499045304601</v>
      </c>
      <c r="E77" s="12">
        <v>29.821211595209199</v>
      </c>
      <c r="F77" s="12">
        <v>8.1062315570213492</v>
      </c>
      <c r="G77" s="12">
        <v>4.8081930220447804</v>
      </c>
      <c r="O77" s="21"/>
      <c r="P77" s="21"/>
      <c r="Q77" s="21"/>
      <c r="R77" s="21"/>
    </row>
    <row r="78" spans="1:19" ht="21.95" customHeight="1" x14ac:dyDescent="0.15">
      <c r="B78" s="134"/>
      <c r="C78" s="2" t="s">
        <v>8</v>
      </c>
      <c r="D78" s="12">
        <v>55.8657304332934</v>
      </c>
      <c r="E78" s="12">
        <v>30.553176913855101</v>
      </c>
      <c r="F78" s="12">
        <v>8.3404692584346591</v>
      </c>
      <c r="G78" s="12">
        <v>5.1036136324713102</v>
      </c>
      <c r="O78" s="21"/>
      <c r="P78" s="21"/>
      <c r="Q78" s="21"/>
      <c r="R78" s="21"/>
    </row>
    <row r="79" spans="1:19" ht="21.95" customHeight="1" x14ac:dyDescent="0.15">
      <c r="B79" s="134"/>
      <c r="C79" s="2" t="s">
        <v>9</v>
      </c>
      <c r="D79" s="12">
        <v>51.945624468989003</v>
      </c>
      <c r="E79" s="12">
        <v>33.865760407816502</v>
      </c>
      <c r="F79" s="12">
        <v>9.7536108751061992</v>
      </c>
      <c r="G79" s="12">
        <v>4.3500424808835998</v>
      </c>
      <c r="O79" s="21"/>
      <c r="P79" s="21"/>
      <c r="Q79" s="21"/>
      <c r="R79" s="21"/>
    </row>
    <row r="80" spans="1:19" ht="21.95" customHeight="1" x14ac:dyDescent="0.15">
      <c r="B80" s="11"/>
      <c r="C80" s="2" t="s">
        <v>20</v>
      </c>
      <c r="D80" s="12">
        <v>47.418017338861702</v>
      </c>
      <c r="E80" s="12">
        <v>38.164342254052002</v>
      </c>
      <c r="F80" s="12">
        <v>9.8756125141349393</v>
      </c>
      <c r="G80" s="12">
        <v>4.4289483603467801</v>
      </c>
      <c r="O80" s="21"/>
      <c r="P80" s="21"/>
      <c r="Q80" s="21"/>
      <c r="R80" s="21"/>
    </row>
    <row r="81" spans="1:19" ht="21.95" customHeight="1" x14ac:dyDescent="0.15">
      <c r="B81" s="11"/>
      <c r="C81" s="2" t="s">
        <v>21</v>
      </c>
      <c r="D81" s="12">
        <v>43.887850467289702</v>
      </c>
      <c r="E81" s="12">
        <v>39.700934579439199</v>
      </c>
      <c r="F81" s="12">
        <v>12.1495327102804</v>
      </c>
      <c r="G81" s="12">
        <v>4.1121495327102799</v>
      </c>
      <c r="O81" s="21"/>
      <c r="P81" s="21"/>
      <c r="Q81" s="21"/>
      <c r="R81" s="21"/>
    </row>
    <row r="82" spans="1:19" ht="21.95" customHeight="1" x14ac:dyDescent="0.15">
      <c r="B82" s="11"/>
      <c r="C82" s="2" t="s">
        <v>22</v>
      </c>
      <c r="D82" s="12">
        <v>46.9072164948454</v>
      </c>
      <c r="E82" s="12">
        <v>38.468881252386403</v>
      </c>
      <c r="F82" s="12">
        <v>10.519282168766701</v>
      </c>
      <c r="G82" s="12">
        <v>3.9900725467735798</v>
      </c>
      <c r="O82" s="21"/>
      <c r="P82" s="21"/>
      <c r="Q82" s="21"/>
      <c r="R82" s="21"/>
    </row>
    <row r="83" spans="1:19" ht="21.95" customHeight="1" x14ac:dyDescent="0.15">
      <c r="O83" s="21"/>
      <c r="P83" s="21"/>
      <c r="Q83" s="21"/>
      <c r="R83" s="21"/>
      <c r="S83" s="24"/>
    </row>
    <row r="84" spans="1:19" ht="21.95" customHeight="1" x14ac:dyDescent="0.15">
      <c r="C84" s="133" t="s">
        <v>17</v>
      </c>
      <c r="D84" s="133"/>
      <c r="E84" s="133"/>
      <c r="F84" s="133"/>
      <c r="G84" s="133"/>
      <c r="O84" s="21"/>
      <c r="P84" s="21"/>
      <c r="Q84" s="21"/>
      <c r="R84" s="21"/>
      <c r="S84" s="21"/>
    </row>
    <row r="85" spans="1:19" ht="21.95" customHeight="1" thickBot="1" x14ac:dyDescent="0.2">
      <c r="C85" s="2"/>
      <c r="D85" s="3" t="s">
        <v>0</v>
      </c>
      <c r="E85" s="2" t="s">
        <v>1</v>
      </c>
      <c r="F85" s="3" t="s">
        <v>2</v>
      </c>
      <c r="G85" s="3" t="s">
        <v>3</v>
      </c>
      <c r="O85" s="21"/>
      <c r="P85" s="21"/>
      <c r="Q85" s="21"/>
      <c r="R85" s="21"/>
      <c r="S85" s="21"/>
    </row>
    <row r="86" spans="1:19" ht="21.95" customHeight="1" thickBot="1" x14ac:dyDescent="0.2">
      <c r="A86" s="111" t="s">
        <v>95</v>
      </c>
      <c r="B86" s="134" t="s">
        <v>117</v>
      </c>
      <c r="C86" s="25" t="s">
        <v>119</v>
      </c>
      <c r="D86" s="29">
        <v>58.0857410223418</v>
      </c>
      <c r="E86" s="29">
        <v>29.792958240729899</v>
      </c>
      <c r="F86" s="29">
        <v>8.7203181658673508</v>
      </c>
      <c r="G86" s="30">
        <v>3.15533980582524</v>
      </c>
    </row>
    <row r="87" spans="1:19" ht="21.95" customHeight="1" thickBot="1" x14ac:dyDescent="0.2">
      <c r="A87" s="111"/>
      <c r="B87" s="138"/>
      <c r="C87" s="22"/>
      <c r="D87" s="27"/>
      <c r="E87" s="27"/>
      <c r="F87" s="27"/>
      <c r="G87" s="27"/>
    </row>
    <row r="88" spans="1:19" ht="21.95" customHeight="1" thickBot="1" x14ac:dyDescent="0.2">
      <c r="A88" s="111"/>
      <c r="B88" s="134"/>
      <c r="C88" s="25" t="s">
        <v>120</v>
      </c>
      <c r="D88" s="29">
        <v>49.710582609789903</v>
      </c>
      <c r="E88" s="29">
        <v>38.316345790864503</v>
      </c>
      <c r="F88" s="29">
        <v>9.1858562979740803</v>
      </c>
      <c r="G88" s="30">
        <v>2.7180067950169899</v>
      </c>
    </row>
    <row r="89" spans="1:19" ht="21.95" customHeight="1" x14ac:dyDescent="0.15">
      <c r="A89" s="111"/>
      <c r="B89" s="138"/>
      <c r="C89" s="22">
        <v>0</v>
      </c>
      <c r="D89" s="27"/>
      <c r="E89" s="27"/>
      <c r="F89" s="27"/>
      <c r="G89" s="27"/>
    </row>
    <row r="90" spans="1:19" ht="21.95" customHeight="1" x14ac:dyDescent="0.15">
      <c r="B90" s="134"/>
      <c r="C90" s="2" t="s">
        <v>4</v>
      </c>
      <c r="D90" s="12">
        <v>74.203475742215801</v>
      </c>
      <c r="E90" s="12">
        <v>17.052860246198399</v>
      </c>
      <c r="F90" s="12">
        <v>5.4851556842867497</v>
      </c>
      <c r="G90" s="12">
        <v>2.8059377262853</v>
      </c>
    </row>
    <row r="91" spans="1:19" ht="21.95" customHeight="1" x14ac:dyDescent="0.15">
      <c r="B91" s="134"/>
      <c r="C91" s="2" t="s">
        <v>5</v>
      </c>
      <c r="D91" s="12">
        <v>61.907407407407398</v>
      </c>
      <c r="E91" s="12">
        <v>25.685185185185201</v>
      </c>
      <c r="F91" s="12">
        <v>8.5925925925925899</v>
      </c>
      <c r="G91" s="12">
        <v>3.5555555555555598</v>
      </c>
    </row>
    <row r="92" spans="1:19" ht="21.95" customHeight="1" x14ac:dyDescent="0.15">
      <c r="B92" s="134"/>
      <c r="C92" s="2" t="s">
        <v>6</v>
      </c>
      <c r="D92" s="12">
        <v>57.676130389064099</v>
      </c>
      <c r="E92" s="12">
        <v>30.248860848229899</v>
      </c>
      <c r="F92" s="12">
        <v>8.37714686295128</v>
      </c>
      <c r="G92" s="12">
        <v>3.24220119172801</v>
      </c>
    </row>
    <row r="93" spans="1:19" ht="21.95" customHeight="1" x14ac:dyDescent="0.15">
      <c r="B93" s="134"/>
      <c r="C93" s="2" t="s">
        <v>7</v>
      </c>
      <c r="D93" s="12">
        <v>56.031938899496602</v>
      </c>
      <c r="E93" s="12">
        <v>31.2966498871724</v>
      </c>
      <c r="F93" s="12">
        <v>9.0088526297517806</v>
      </c>
      <c r="G93" s="12">
        <v>3.4889776080541601</v>
      </c>
    </row>
    <row r="94" spans="1:19" ht="21.95" customHeight="1" x14ac:dyDescent="0.15">
      <c r="B94" s="134"/>
      <c r="C94" s="2" t="s">
        <v>8</v>
      </c>
      <c r="D94" s="12">
        <v>51.532796711765698</v>
      </c>
      <c r="E94" s="12">
        <v>34.937489296112403</v>
      </c>
      <c r="F94" s="12">
        <v>10.1215961637267</v>
      </c>
      <c r="G94" s="12">
        <v>3.2882342866929299</v>
      </c>
    </row>
    <row r="95" spans="1:19" ht="21.95" customHeight="1" x14ac:dyDescent="0.15">
      <c r="B95" s="134"/>
      <c r="C95" s="2" t="s">
        <v>9</v>
      </c>
      <c r="D95" s="12">
        <v>48.360237892948199</v>
      </c>
      <c r="E95" s="12">
        <v>38.572642310960099</v>
      </c>
      <c r="F95" s="12">
        <v>10.535259133389999</v>
      </c>
      <c r="G95" s="12">
        <v>2.4978759558198802</v>
      </c>
    </row>
    <row r="96" spans="1:19" ht="21.95" customHeight="1" x14ac:dyDescent="0.15">
      <c r="B96" s="11"/>
      <c r="C96" s="2" t="s">
        <v>20</v>
      </c>
      <c r="D96" s="12">
        <v>49.076517150395802</v>
      </c>
      <c r="E96" s="12">
        <v>38.8805126272145</v>
      </c>
      <c r="F96" s="12">
        <v>9.0840557859027502</v>
      </c>
      <c r="G96" s="12">
        <v>2.9023746701847002</v>
      </c>
    </row>
    <row r="97" spans="1:19" ht="21.95" customHeight="1" x14ac:dyDescent="0.15">
      <c r="B97" s="11"/>
      <c r="C97" s="2" t="s">
        <v>21</v>
      </c>
      <c r="D97" s="12">
        <v>48.560747663551403</v>
      </c>
      <c r="E97" s="12">
        <v>38.953271028037399</v>
      </c>
      <c r="F97" s="12">
        <v>9.6448598130841106</v>
      </c>
      <c r="G97" s="12">
        <v>2.8037383177570101</v>
      </c>
      <c r="R97" s="21"/>
      <c r="S97" s="21"/>
    </row>
    <row r="98" spans="1:19" ht="21.95" customHeight="1" x14ac:dyDescent="0.15">
      <c r="B98" s="11"/>
      <c r="C98" s="2" t="s">
        <v>22</v>
      </c>
      <c r="D98" s="12">
        <v>51.527300496372703</v>
      </c>
      <c r="E98" s="12">
        <v>37.094310805650998</v>
      </c>
      <c r="F98" s="12">
        <v>8.8201603665521198</v>
      </c>
      <c r="G98" s="12">
        <v>2.4436807941962599</v>
      </c>
      <c r="R98" s="21"/>
      <c r="S98" s="21"/>
    </row>
    <row r="99" spans="1:19" ht="21.95" customHeight="1" x14ac:dyDescent="0.15">
      <c r="R99" s="21"/>
      <c r="S99" s="21"/>
    </row>
    <row r="100" spans="1:19" ht="21.95" customHeight="1" x14ac:dyDescent="0.15">
      <c r="C100" s="133" t="s">
        <v>17</v>
      </c>
      <c r="D100" s="133"/>
      <c r="E100" s="133"/>
      <c r="F100" s="133"/>
      <c r="G100" s="133"/>
      <c r="R100" s="21"/>
      <c r="S100" s="21"/>
    </row>
    <row r="101" spans="1:19" ht="21.95" customHeight="1" thickBot="1" x14ac:dyDescent="0.2">
      <c r="C101" s="12"/>
      <c r="D101" s="3" t="s">
        <v>0</v>
      </c>
      <c r="E101" s="2" t="s">
        <v>1</v>
      </c>
      <c r="F101" s="3" t="s">
        <v>2</v>
      </c>
      <c r="G101" s="3" t="s">
        <v>3</v>
      </c>
      <c r="R101" s="21"/>
      <c r="S101" s="21"/>
    </row>
    <row r="102" spans="1:19" ht="21.95" customHeight="1" thickBot="1" x14ac:dyDescent="0.2">
      <c r="A102" s="111" t="s">
        <v>96</v>
      </c>
      <c r="B102" s="134" t="s">
        <v>117</v>
      </c>
      <c r="C102" s="28" t="s">
        <v>119</v>
      </c>
      <c r="D102" s="29">
        <v>42.776932974616898</v>
      </c>
      <c r="E102" s="29">
        <v>43.089835068429103</v>
      </c>
      <c r="F102" s="29">
        <v>11.056848754240299</v>
      </c>
      <c r="G102" s="30">
        <v>2.8219674815767899</v>
      </c>
      <c r="R102" s="21"/>
      <c r="S102" s="21"/>
    </row>
    <row r="103" spans="1:19" ht="21.95" customHeight="1" thickBot="1" x14ac:dyDescent="0.2">
      <c r="A103" s="111"/>
      <c r="B103" s="138"/>
      <c r="C103" s="27"/>
      <c r="D103" s="27"/>
      <c r="E103" s="27"/>
      <c r="F103" s="27"/>
      <c r="G103" s="27"/>
      <c r="R103" s="21"/>
      <c r="S103" s="21"/>
    </row>
    <row r="104" spans="1:19" ht="21.95" customHeight="1" thickBot="1" x14ac:dyDescent="0.2">
      <c r="A104" s="111"/>
      <c r="B104" s="134"/>
      <c r="C104" s="28" t="s">
        <v>120</v>
      </c>
      <c r="D104" s="29">
        <v>44.878570529759699</v>
      </c>
      <c r="E104" s="29">
        <v>46.130615326538297</v>
      </c>
      <c r="F104" s="29">
        <v>7.4430602743173502</v>
      </c>
      <c r="G104" s="30">
        <v>1.51629545740531</v>
      </c>
      <c r="R104" s="21"/>
      <c r="S104" s="21"/>
    </row>
    <row r="105" spans="1:19" ht="21.95" customHeight="1" x14ac:dyDescent="0.15">
      <c r="A105" s="111"/>
      <c r="B105" s="138"/>
      <c r="C105" s="82">
        <v>0</v>
      </c>
      <c r="D105" s="27"/>
      <c r="E105" s="27"/>
      <c r="F105" s="27"/>
      <c r="G105" s="27"/>
      <c r="R105" s="21"/>
      <c r="S105" s="21"/>
    </row>
    <row r="106" spans="1:19" ht="21.95" customHeight="1" x14ac:dyDescent="0.15">
      <c r="B106" s="134"/>
      <c r="C106" s="2" t="s">
        <v>4</v>
      </c>
      <c r="D106" s="12">
        <v>57.385952208544502</v>
      </c>
      <c r="E106" s="12">
        <v>29.543808834178101</v>
      </c>
      <c r="F106" s="12">
        <v>9.3591600289645207</v>
      </c>
      <c r="G106" s="12">
        <v>3.3128167994207098</v>
      </c>
      <c r="R106" s="21"/>
      <c r="S106" s="21"/>
    </row>
    <row r="107" spans="1:19" ht="21.95" customHeight="1" x14ac:dyDescent="0.15">
      <c r="B107" s="134"/>
      <c r="C107" s="2" t="s">
        <v>5</v>
      </c>
      <c r="D107" s="12">
        <v>43.351851851851897</v>
      </c>
      <c r="E107" s="12">
        <v>39.962962962962997</v>
      </c>
      <c r="F107" s="12">
        <v>12.4814814814815</v>
      </c>
      <c r="G107" s="12">
        <v>3.74074074074074</v>
      </c>
      <c r="R107" s="21"/>
      <c r="S107" s="21"/>
    </row>
    <row r="108" spans="1:19" ht="21.95" customHeight="1" x14ac:dyDescent="0.15">
      <c r="B108" s="134"/>
      <c r="C108" s="2" t="s">
        <v>6</v>
      </c>
      <c r="D108" s="12">
        <v>40.939362075008802</v>
      </c>
      <c r="E108" s="12">
        <v>44.128987031195201</v>
      </c>
      <c r="F108" s="12">
        <v>11.2863652295829</v>
      </c>
      <c r="G108" s="12">
        <v>3.2772520154223601</v>
      </c>
      <c r="P108" s="21"/>
      <c r="Q108" s="21"/>
      <c r="R108" s="21"/>
      <c r="S108" s="21"/>
    </row>
    <row r="109" spans="1:19" ht="21.95" customHeight="1" x14ac:dyDescent="0.15">
      <c r="B109" s="134"/>
      <c r="C109" s="2" t="s">
        <v>7</v>
      </c>
      <c r="D109" s="12">
        <v>39.402881444193703</v>
      </c>
      <c r="E109" s="12">
        <v>45.565006075334097</v>
      </c>
      <c r="F109" s="12">
        <v>12.150668286755799</v>
      </c>
      <c r="G109" s="12">
        <v>2.6731470230862699</v>
      </c>
      <c r="P109" s="21"/>
      <c r="Q109" s="21"/>
      <c r="R109" s="21"/>
      <c r="S109" s="21"/>
    </row>
    <row r="110" spans="1:19" ht="21.95" customHeight="1" x14ac:dyDescent="0.15">
      <c r="B110" s="134"/>
      <c r="C110" s="2" t="s">
        <v>8</v>
      </c>
      <c r="D110" s="12">
        <v>37.266655249186499</v>
      </c>
      <c r="E110" s="12">
        <v>48.5014557287207</v>
      </c>
      <c r="F110" s="12">
        <v>11.799965747559501</v>
      </c>
      <c r="G110" s="12">
        <v>2.3291659530741602</v>
      </c>
      <c r="P110" s="21"/>
      <c r="Q110" s="21"/>
      <c r="R110" s="21"/>
      <c r="S110" s="21"/>
    </row>
    <row r="111" spans="1:19" ht="21.95" customHeight="1" x14ac:dyDescent="0.15">
      <c r="B111" s="134"/>
      <c r="C111" s="2" t="s">
        <v>9</v>
      </c>
      <c r="D111" s="12">
        <v>39.082412914188602</v>
      </c>
      <c r="E111" s="12">
        <v>49.940526762956701</v>
      </c>
      <c r="F111" s="12">
        <v>9.3118096856414603</v>
      </c>
      <c r="G111" s="12">
        <v>1.6482582837723001</v>
      </c>
      <c r="P111" s="21"/>
      <c r="Q111" s="21"/>
      <c r="R111" s="21"/>
      <c r="S111" s="21"/>
    </row>
    <row r="112" spans="1:19" ht="21.95" customHeight="1" x14ac:dyDescent="0.15">
      <c r="C112" s="2" t="s">
        <v>20</v>
      </c>
      <c r="D112" s="12">
        <v>41.198643045608698</v>
      </c>
      <c r="E112" s="12">
        <v>47.926875235582401</v>
      </c>
      <c r="F112" s="12">
        <v>8.9898228420655908</v>
      </c>
      <c r="G112" s="12">
        <v>1.84696569920844</v>
      </c>
      <c r="P112" s="21"/>
      <c r="Q112" s="21"/>
      <c r="R112" s="21"/>
      <c r="S112" s="23"/>
    </row>
    <row r="113" spans="1:19" ht="21.95" customHeight="1" x14ac:dyDescent="0.15">
      <c r="C113" s="2" t="s">
        <v>21</v>
      </c>
      <c r="D113" s="12">
        <v>43.925233644859802</v>
      </c>
      <c r="E113" s="12">
        <v>46.841121495327101</v>
      </c>
      <c r="F113" s="12">
        <v>7.8130841121495296</v>
      </c>
      <c r="G113" s="12">
        <v>1.4018691588784999</v>
      </c>
      <c r="P113" s="21"/>
      <c r="Q113" s="21"/>
      <c r="R113" s="21"/>
      <c r="S113" s="24"/>
    </row>
    <row r="114" spans="1:19" ht="21.95" customHeight="1" x14ac:dyDescent="0.15">
      <c r="C114" s="2" t="s">
        <v>22</v>
      </c>
      <c r="D114" s="12">
        <v>49.579992363497503</v>
      </c>
      <c r="E114" s="12">
        <v>43.585337915234803</v>
      </c>
      <c r="F114" s="12">
        <v>5.4982817869415799</v>
      </c>
      <c r="G114" s="12">
        <v>1.29820542191676</v>
      </c>
      <c r="P114" s="21"/>
      <c r="Q114" s="21"/>
      <c r="R114" s="21"/>
    </row>
    <row r="115" spans="1:19" ht="21.95" customHeight="1" x14ac:dyDescent="0.15">
      <c r="P115" s="21"/>
      <c r="Q115" s="21"/>
      <c r="R115" s="21"/>
      <c r="S115" s="24"/>
    </row>
    <row r="116" spans="1:19" ht="21.95" customHeight="1" x14ac:dyDescent="0.15">
      <c r="C116" s="133" t="s">
        <v>17</v>
      </c>
      <c r="D116" s="133"/>
      <c r="E116" s="133"/>
      <c r="F116" s="133"/>
      <c r="G116" s="133"/>
      <c r="P116" s="21"/>
      <c r="Q116" s="21"/>
      <c r="R116" s="21"/>
      <c r="S116" s="21"/>
    </row>
    <row r="117" spans="1:19" ht="21.95" customHeight="1" thickBot="1" x14ac:dyDescent="0.2">
      <c r="C117" s="2"/>
      <c r="D117" s="3" t="s">
        <v>0</v>
      </c>
      <c r="E117" s="2" t="s">
        <v>1</v>
      </c>
      <c r="F117" s="3" t="s">
        <v>2</v>
      </c>
      <c r="G117" s="3" t="s">
        <v>3</v>
      </c>
      <c r="P117" s="21"/>
      <c r="Q117" s="21"/>
      <c r="R117" s="21"/>
      <c r="S117" s="21"/>
    </row>
    <row r="118" spans="1:19" ht="21.95" customHeight="1" thickBot="1" x14ac:dyDescent="0.2">
      <c r="A118" s="111" t="s">
        <v>97</v>
      </c>
      <c r="B118" s="134" t="s">
        <v>117</v>
      </c>
      <c r="C118" s="25" t="s">
        <v>119</v>
      </c>
      <c r="D118" s="29">
        <v>46.996724763130203</v>
      </c>
      <c r="E118" s="29">
        <v>37.916715405310597</v>
      </c>
      <c r="F118" s="29">
        <v>11.8054743244824</v>
      </c>
      <c r="G118" s="30">
        <v>3.0325184232073901</v>
      </c>
      <c r="P118" s="21"/>
      <c r="Q118" s="21"/>
      <c r="R118" s="21"/>
      <c r="S118" s="21"/>
    </row>
    <row r="119" spans="1:19" ht="21.95" customHeight="1" thickBot="1" x14ac:dyDescent="0.2">
      <c r="A119" s="111"/>
      <c r="B119" s="138"/>
      <c r="C119" s="22"/>
      <c r="D119" s="27"/>
      <c r="E119" s="27"/>
      <c r="F119" s="27"/>
      <c r="G119" s="27"/>
      <c r="P119" s="21"/>
      <c r="Q119" s="21"/>
      <c r="R119" s="21"/>
      <c r="S119" s="21"/>
    </row>
    <row r="120" spans="1:19" ht="21.95" customHeight="1" thickBot="1" x14ac:dyDescent="0.2">
      <c r="A120" s="111"/>
      <c r="B120" s="134"/>
      <c r="C120" s="25" t="s">
        <v>120</v>
      </c>
      <c r="D120" s="29">
        <v>35.510255442305301</v>
      </c>
      <c r="E120" s="29">
        <v>45.677614194035499</v>
      </c>
      <c r="F120" s="29">
        <v>15.924248143953699</v>
      </c>
      <c r="G120" s="30">
        <v>2.8564238077261899</v>
      </c>
      <c r="P120" s="21"/>
      <c r="Q120" s="21"/>
      <c r="R120" s="21"/>
      <c r="S120" s="21"/>
    </row>
    <row r="121" spans="1:19" ht="21.95" customHeight="1" x14ac:dyDescent="0.15">
      <c r="A121" s="111"/>
      <c r="B121" s="138"/>
      <c r="C121" s="22">
        <v>0</v>
      </c>
      <c r="D121" s="27"/>
      <c r="E121" s="27"/>
      <c r="F121" s="27"/>
      <c r="G121" s="27"/>
      <c r="P121" s="21"/>
      <c r="Q121" s="21"/>
      <c r="R121" s="21"/>
      <c r="S121" s="21"/>
    </row>
    <row r="122" spans="1:19" ht="21.95" customHeight="1" x14ac:dyDescent="0.15">
      <c r="B122" s="134"/>
      <c r="C122" s="2" t="s">
        <v>4</v>
      </c>
      <c r="D122" s="12">
        <v>61.9840695148443</v>
      </c>
      <c r="E122" s="12">
        <v>26.520637219406201</v>
      </c>
      <c r="F122" s="12">
        <v>7.9652425778421403</v>
      </c>
      <c r="G122" s="12">
        <v>3.0774800868935599</v>
      </c>
      <c r="P122" s="21"/>
      <c r="Q122" s="21"/>
      <c r="R122" s="21"/>
      <c r="S122" s="21"/>
    </row>
    <row r="123" spans="1:19" ht="21.95" customHeight="1" x14ac:dyDescent="0.15">
      <c r="B123" s="134"/>
      <c r="C123" s="2" t="s">
        <v>5</v>
      </c>
      <c r="D123" s="12">
        <v>52.074074074074097</v>
      </c>
      <c r="E123" s="12">
        <v>33.537037037037003</v>
      </c>
      <c r="F123" s="12">
        <v>10.5185185185185</v>
      </c>
      <c r="G123" s="12">
        <v>3.3888888888888902</v>
      </c>
      <c r="P123" s="21"/>
      <c r="Q123" s="21"/>
      <c r="R123" s="21"/>
      <c r="S123" s="21"/>
    </row>
    <row r="124" spans="1:19" ht="21.95" customHeight="1" x14ac:dyDescent="0.15">
      <c r="B124" s="134"/>
      <c r="C124" s="2" t="s">
        <v>6</v>
      </c>
      <c r="D124" s="12">
        <v>48.159831756046302</v>
      </c>
      <c r="E124" s="12">
        <v>37.451805117420299</v>
      </c>
      <c r="F124" s="12">
        <v>11.023484051875201</v>
      </c>
      <c r="G124" s="12">
        <v>3.0318962495618602</v>
      </c>
      <c r="P124" s="21"/>
      <c r="Q124" s="21"/>
      <c r="R124" s="21"/>
      <c r="S124" s="21"/>
    </row>
    <row r="125" spans="1:19" ht="21.95" customHeight="1" x14ac:dyDescent="0.15">
      <c r="B125" s="134"/>
      <c r="C125" s="2" t="s">
        <v>7</v>
      </c>
      <c r="D125" s="12">
        <v>44.558236417288697</v>
      </c>
      <c r="E125" s="12">
        <v>40.427009199791698</v>
      </c>
      <c r="F125" s="12">
        <v>12.2721749696233</v>
      </c>
      <c r="G125" s="12">
        <v>2.6037146328762399</v>
      </c>
      <c r="P125" s="21"/>
      <c r="Q125" s="21"/>
      <c r="R125" s="21"/>
      <c r="S125" s="21"/>
    </row>
    <row r="126" spans="1:19" ht="21.95" customHeight="1" x14ac:dyDescent="0.15">
      <c r="B126" s="134"/>
      <c r="C126" s="2" t="s">
        <v>8</v>
      </c>
      <c r="D126" s="12">
        <v>38.020208939886999</v>
      </c>
      <c r="E126" s="12">
        <v>44.356910429868101</v>
      </c>
      <c r="F126" s="12">
        <v>14.488782325740701</v>
      </c>
      <c r="G126" s="12">
        <v>3.0655934235314302</v>
      </c>
      <c r="P126" s="21"/>
      <c r="Q126" s="21"/>
      <c r="R126" s="21"/>
      <c r="S126" s="21"/>
    </row>
    <row r="127" spans="1:19" ht="21.95" customHeight="1" x14ac:dyDescent="0.15">
      <c r="B127" s="134"/>
      <c r="C127" s="2" t="s">
        <v>9</v>
      </c>
      <c r="D127" s="12">
        <v>38.487680543755303</v>
      </c>
      <c r="E127" s="12">
        <v>44.299065420560702</v>
      </c>
      <c r="F127" s="12">
        <v>14.222599830076501</v>
      </c>
      <c r="G127" s="12">
        <v>2.9566694987255699</v>
      </c>
      <c r="P127" s="21"/>
      <c r="Q127" s="21"/>
      <c r="R127" s="21"/>
      <c r="S127" s="21"/>
    </row>
    <row r="128" spans="1:19" ht="21.95" customHeight="1" x14ac:dyDescent="0.15">
      <c r="B128" s="11"/>
      <c r="C128" s="2" t="s">
        <v>20</v>
      </c>
      <c r="D128" s="12">
        <v>36.505842442517903</v>
      </c>
      <c r="E128" s="12">
        <v>44.779494911420997</v>
      </c>
      <c r="F128" s="12">
        <v>15.661515265736901</v>
      </c>
      <c r="G128" s="12">
        <v>2.99660761402186</v>
      </c>
      <c r="P128" s="21"/>
      <c r="Q128" s="21"/>
      <c r="R128" s="21"/>
      <c r="S128" s="21"/>
    </row>
    <row r="129" spans="1:19" ht="21.95" customHeight="1" x14ac:dyDescent="0.15">
      <c r="B129" s="11"/>
      <c r="C129" s="2" t="s">
        <v>21</v>
      </c>
      <c r="D129" s="12">
        <v>33.0841121495327</v>
      </c>
      <c r="E129" s="12">
        <v>47.177570093457902</v>
      </c>
      <c r="F129" s="12">
        <v>16.785046728971999</v>
      </c>
      <c r="G129" s="12">
        <v>2.9345794392523401</v>
      </c>
      <c r="Q129" s="21"/>
      <c r="R129" s="21"/>
      <c r="S129" s="21"/>
    </row>
    <row r="130" spans="1:19" ht="21.95" customHeight="1" x14ac:dyDescent="0.15">
      <c r="B130" s="11"/>
      <c r="C130" s="2" t="s">
        <v>22</v>
      </c>
      <c r="D130" s="12">
        <v>36.979763268423099</v>
      </c>
      <c r="E130" s="12">
        <v>45.055364642993503</v>
      </c>
      <c r="F130" s="12">
        <v>15.311187476135901</v>
      </c>
      <c r="G130" s="12">
        <v>2.6345933562428399</v>
      </c>
      <c r="Q130" s="21"/>
      <c r="R130" s="21"/>
      <c r="S130" s="21"/>
    </row>
    <row r="131" spans="1:19" ht="21.95" customHeight="1" x14ac:dyDescent="0.15">
      <c r="Q131" s="21"/>
      <c r="R131" s="21"/>
      <c r="S131" s="21"/>
    </row>
    <row r="132" spans="1:19" ht="21.95" customHeight="1" x14ac:dyDescent="0.15">
      <c r="C132" s="133" t="s">
        <v>17</v>
      </c>
      <c r="D132" s="133"/>
      <c r="E132" s="133"/>
      <c r="F132" s="133"/>
      <c r="G132" s="133"/>
      <c r="Q132" s="21"/>
      <c r="R132" s="21"/>
      <c r="S132" s="21"/>
    </row>
    <row r="133" spans="1:19" ht="21.95" customHeight="1" thickBot="1" x14ac:dyDescent="0.2">
      <c r="B133" s="5"/>
      <c r="C133" s="2"/>
      <c r="D133" s="3" t="s">
        <v>0</v>
      </c>
      <c r="E133" s="2" t="s">
        <v>1</v>
      </c>
      <c r="F133" s="3" t="s">
        <v>2</v>
      </c>
      <c r="G133" s="3" t="s">
        <v>3</v>
      </c>
      <c r="Q133" s="21"/>
      <c r="R133" s="21"/>
      <c r="S133" s="21"/>
    </row>
    <row r="134" spans="1:19" ht="21.95" customHeight="1" thickBot="1" x14ac:dyDescent="0.2">
      <c r="A134" s="111" t="s">
        <v>98</v>
      </c>
      <c r="B134" s="134" t="s">
        <v>117</v>
      </c>
      <c r="C134" s="25" t="s">
        <v>119</v>
      </c>
      <c r="D134" s="29">
        <v>52.552930167271001</v>
      </c>
      <c r="E134" s="29">
        <v>27.909697040589499</v>
      </c>
      <c r="F134" s="29">
        <v>12.048192771084301</v>
      </c>
      <c r="G134" s="30">
        <v>7.1616563340741601</v>
      </c>
      <c r="Q134" s="21"/>
      <c r="R134" s="21"/>
      <c r="S134" s="21"/>
    </row>
    <row r="135" spans="1:19" ht="21.95" customHeight="1" thickBot="1" x14ac:dyDescent="0.2">
      <c r="A135" s="111"/>
      <c r="B135" s="138"/>
      <c r="C135" s="22"/>
      <c r="D135" s="27"/>
      <c r="E135" s="27"/>
      <c r="F135" s="27"/>
      <c r="G135" s="27"/>
      <c r="Q135" s="21"/>
      <c r="R135" s="21"/>
      <c r="S135" s="21"/>
    </row>
    <row r="136" spans="1:19" ht="21.95" customHeight="1" thickBot="1" x14ac:dyDescent="0.2">
      <c r="A136" s="111"/>
      <c r="B136" s="134"/>
      <c r="C136" s="25" t="s">
        <v>120</v>
      </c>
      <c r="D136" s="29">
        <v>43.5636089090223</v>
      </c>
      <c r="E136" s="29">
        <v>36.8252170630427</v>
      </c>
      <c r="F136" s="29">
        <v>12.916823958726599</v>
      </c>
      <c r="G136" s="30">
        <v>6.5873914684786703</v>
      </c>
      <c r="Q136" s="21"/>
      <c r="R136" s="21"/>
      <c r="S136" s="21"/>
    </row>
    <row r="137" spans="1:19" ht="21.95" customHeight="1" x14ac:dyDescent="0.15">
      <c r="A137" s="111"/>
      <c r="B137" s="138"/>
      <c r="C137" s="22">
        <v>0</v>
      </c>
      <c r="D137" s="27"/>
      <c r="E137" s="27"/>
      <c r="F137" s="27"/>
      <c r="G137" s="27"/>
      <c r="Q137" s="21"/>
      <c r="R137" s="21"/>
      <c r="S137" s="21"/>
    </row>
    <row r="138" spans="1:19" ht="21.95" customHeight="1" x14ac:dyDescent="0.15">
      <c r="B138" s="134"/>
      <c r="C138" s="2" t="s">
        <v>4</v>
      </c>
      <c r="D138" s="12">
        <v>66.889934829833507</v>
      </c>
      <c r="E138" s="12">
        <v>18.627805937726301</v>
      </c>
      <c r="F138" s="12">
        <v>8.2367849384504002</v>
      </c>
      <c r="G138" s="12">
        <v>5.7204923968139001</v>
      </c>
      <c r="Q138" s="21"/>
      <c r="R138" s="21"/>
      <c r="S138" s="21"/>
    </row>
    <row r="139" spans="1:19" ht="21.95" customHeight="1" x14ac:dyDescent="0.15">
      <c r="B139" s="134"/>
      <c r="C139" s="2" t="s">
        <v>5</v>
      </c>
      <c r="D139" s="12">
        <v>58.703703703703702</v>
      </c>
      <c r="E139" s="12">
        <v>22.925925925925899</v>
      </c>
      <c r="F139" s="12">
        <v>10.074074074074099</v>
      </c>
      <c r="G139" s="12">
        <v>7.6851851851851896</v>
      </c>
      <c r="Q139" s="21"/>
      <c r="R139" s="21"/>
      <c r="S139" s="21"/>
    </row>
    <row r="140" spans="1:19" ht="21.95" customHeight="1" x14ac:dyDescent="0.15">
      <c r="B140" s="134"/>
      <c r="C140" s="2" t="s">
        <v>6</v>
      </c>
      <c r="D140" s="12">
        <v>52.383456011216303</v>
      </c>
      <c r="E140" s="12">
        <v>27.900455660708001</v>
      </c>
      <c r="F140" s="12">
        <v>11.3214160532773</v>
      </c>
      <c r="G140" s="12">
        <v>7.9390115667718204</v>
      </c>
      <c r="Q140" s="21"/>
      <c r="R140" s="21"/>
      <c r="S140" s="21"/>
    </row>
    <row r="141" spans="1:19" ht="21.95" customHeight="1" x14ac:dyDescent="0.15">
      <c r="B141" s="134"/>
      <c r="C141" s="2" t="s">
        <v>7</v>
      </c>
      <c r="D141" s="12">
        <v>47.908349244922803</v>
      </c>
      <c r="E141" s="12">
        <v>31.036278423884699</v>
      </c>
      <c r="F141" s="12">
        <v>13.3483770178788</v>
      </c>
      <c r="G141" s="12">
        <v>7.5681305328936004</v>
      </c>
      <c r="Q141" s="21"/>
      <c r="R141" s="21"/>
      <c r="S141" s="21"/>
    </row>
    <row r="142" spans="1:19" ht="21.95" customHeight="1" x14ac:dyDescent="0.15">
      <c r="B142" s="134"/>
      <c r="C142" s="2" t="s">
        <v>8</v>
      </c>
      <c r="D142" s="12">
        <v>44.699434834732003</v>
      </c>
      <c r="E142" s="12">
        <v>32.197294057201603</v>
      </c>
      <c r="F142" s="12">
        <v>15.2423360164412</v>
      </c>
      <c r="G142" s="12">
        <v>7.74105154992293</v>
      </c>
      <c r="Q142" s="21"/>
      <c r="R142" s="21"/>
      <c r="S142" s="21"/>
    </row>
    <row r="143" spans="1:19" ht="21.95" customHeight="1" x14ac:dyDescent="0.15">
      <c r="B143" s="134"/>
      <c r="C143" s="2" t="s">
        <v>9</v>
      </c>
      <c r="D143" s="12">
        <v>45.811384876805398</v>
      </c>
      <c r="E143" s="12">
        <v>34.120645709430804</v>
      </c>
      <c r="F143" s="12">
        <v>13.746813933729801</v>
      </c>
      <c r="G143" s="12">
        <v>6.1852166525063703</v>
      </c>
      <c r="Q143" s="21"/>
      <c r="R143" s="21"/>
      <c r="S143" s="21"/>
    </row>
    <row r="144" spans="1:19" ht="21.95" customHeight="1" x14ac:dyDescent="0.15">
      <c r="B144" s="11"/>
      <c r="C144" s="2" t="s">
        <v>20</v>
      </c>
      <c r="D144" s="12">
        <v>47.097625329815301</v>
      </c>
      <c r="E144" s="12">
        <v>34.715416509611799</v>
      </c>
      <c r="F144" s="12">
        <v>11.5906520919714</v>
      </c>
      <c r="G144" s="12">
        <v>6.5020731247644203</v>
      </c>
      <c r="Q144" s="21"/>
      <c r="R144" s="21"/>
      <c r="S144" s="21"/>
    </row>
    <row r="145" spans="1:19" ht="21.95" customHeight="1" x14ac:dyDescent="0.15">
      <c r="B145" s="11"/>
      <c r="C145" s="2" t="s">
        <v>21</v>
      </c>
      <c r="D145" s="12">
        <v>40.672897196261701</v>
      </c>
      <c r="E145" s="12">
        <v>37.6261682242991</v>
      </c>
      <c r="F145" s="12">
        <v>14.803738317757</v>
      </c>
      <c r="G145" s="12">
        <v>6.8224299065420597</v>
      </c>
      <c r="Q145" s="21"/>
      <c r="R145" s="21"/>
      <c r="S145" s="21"/>
    </row>
    <row r="146" spans="1:19" ht="21.95" customHeight="1" x14ac:dyDescent="0.15">
      <c r="B146" s="11"/>
      <c r="C146" s="2" t="s">
        <v>22</v>
      </c>
      <c r="D146" s="12">
        <v>42.9362352042764</v>
      </c>
      <c r="E146" s="12">
        <v>38.144329896907202</v>
      </c>
      <c r="F146" s="12">
        <v>12.3329515082092</v>
      </c>
      <c r="G146" s="12">
        <v>6.4337533409698402</v>
      </c>
      <c r="Q146" s="21"/>
      <c r="R146" s="21"/>
      <c r="S146" s="21"/>
    </row>
    <row r="147" spans="1:19" ht="21.95" customHeight="1" x14ac:dyDescent="0.15">
      <c r="Q147" s="21"/>
      <c r="R147" s="21"/>
      <c r="S147" s="21"/>
    </row>
    <row r="148" spans="1:19" ht="21.95" customHeight="1" x14ac:dyDescent="0.15">
      <c r="C148" s="133" t="s">
        <v>17</v>
      </c>
      <c r="D148" s="133"/>
      <c r="E148" s="133"/>
      <c r="F148" s="133"/>
      <c r="G148" s="133"/>
      <c r="Q148" s="21"/>
      <c r="R148" s="21"/>
      <c r="S148" s="21"/>
    </row>
    <row r="149" spans="1:19" ht="21.95" customHeight="1" thickBot="1" x14ac:dyDescent="0.2">
      <c r="C149" s="2"/>
      <c r="D149" s="3" t="s">
        <v>0</v>
      </c>
      <c r="E149" s="2" t="s">
        <v>1</v>
      </c>
      <c r="F149" s="3" t="s">
        <v>2</v>
      </c>
      <c r="G149" s="3" t="s">
        <v>3</v>
      </c>
      <c r="Q149" s="21"/>
      <c r="R149" s="21"/>
      <c r="S149" s="21"/>
    </row>
    <row r="150" spans="1:19" ht="21.95" customHeight="1" thickBot="1" x14ac:dyDescent="0.2">
      <c r="A150" s="111" t="s">
        <v>99</v>
      </c>
      <c r="B150" s="134" t="s">
        <v>117</v>
      </c>
      <c r="C150" s="25" t="s">
        <v>119</v>
      </c>
      <c r="D150" s="29">
        <v>44.841501930050299</v>
      </c>
      <c r="E150" s="29">
        <v>35.612352321909</v>
      </c>
      <c r="F150" s="29">
        <v>13.770616446368001</v>
      </c>
      <c r="G150" s="29">
        <v>5.5123406246344597</v>
      </c>
      <c r="Q150" s="21"/>
      <c r="R150" s="21"/>
      <c r="S150" s="21"/>
    </row>
    <row r="151" spans="1:19" ht="21.95" customHeight="1" thickBot="1" x14ac:dyDescent="0.2">
      <c r="A151" s="111"/>
      <c r="B151" s="138"/>
      <c r="C151" s="22"/>
      <c r="D151" s="27"/>
      <c r="E151" s="27"/>
      <c r="F151" s="27"/>
      <c r="G151" s="27"/>
      <c r="Q151" s="21"/>
      <c r="R151" s="21"/>
      <c r="S151" s="21"/>
    </row>
    <row r="152" spans="1:19" ht="21.95" customHeight="1" thickBot="1" x14ac:dyDescent="0.2">
      <c r="A152" s="111"/>
      <c r="B152" s="134"/>
      <c r="C152" s="25" t="s">
        <v>120</v>
      </c>
      <c r="D152" s="29">
        <v>25.732980999119199</v>
      </c>
      <c r="E152" s="29">
        <v>46.269032339247502</v>
      </c>
      <c r="F152" s="29">
        <v>21.2155530388826</v>
      </c>
      <c r="G152" s="29">
        <v>6.7069334340002502</v>
      </c>
      <c r="Q152" s="21"/>
      <c r="R152" s="21"/>
      <c r="S152" s="21"/>
    </row>
    <row r="153" spans="1:19" ht="21.95" customHeight="1" x14ac:dyDescent="0.15">
      <c r="A153" s="111"/>
      <c r="B153" s="138"/>
      <c r="C153" s="22">
        <v>0</v>
      </c>
      <c r="D153" s="27"/>
      <c r="E153" s="27"/>
      <c r="F153" s="27"/>
      <c r="G153" s="27"/>
      <c r="Q153" s="21"/>
      <c r="R153" s="21"/>
      <c r="S153" s="21"/>
    </row>
    <row r="154" spans="1:19" ht="21.95" customHeight="1" x14ac:dyDescent="0.15">
      <c r="B154" s="134"/>
      <c r="C154" s="2" t="s">
        <v>4</v>
      </c>
      <c r="D154" s="12">
        <v>58.689355539464202</v>
      </c>
      <c r="E154" s="12">
        <v>26.194786386676299</v>
      </c>
      <c r="F154" s="12">
        <v>10.1194786386676</v>
      </c>
      <c r="G154" s="12">
        <v>4.5800144822592301</v>
      </c>
      <c r="Q154" s="21"/>
      <c r="R154" s="21"/>
      <c r="S154" s="21"/>
    </row>
    <row r="155" spans="1:19" ht="21.95" customHeight="1" x14ac:dyDescent="0.15">
      <c r="B155" s="134"/>
      <c r="C155" s="2" t="s">
        <v>5</v>
      </c>
      <c r="D155" s="12">
        <v>47.740740740740698</v>
      </c>
      <c r="E155" s="12">
        <v>32.9444444444444</v>
      </c>
      <c r="F155" s="12">
        <v>12.685185185185199</v>
      </c>
      <c r="G155" s="12">
        <v>6.0370370370370399</v>
      </c>
      <c r="Q155" s="21"/>
      <c r="R155" s="21"/>
      <c r="S155" s="21"/>
    </row>
    <row r="156" spans="1:19" ht="21.95" customHeight="1" x14ac:dyDescent="0.15">
      <c r="B156" s="134"/>
      <c r="C156" s="2" t="s">
        <v>6</v>
      </c>
      <c r="D156" s="12">
        <v>46.810375043813501</v>
      </c>
      <c r="E156" s="12">
        <v>34.437434279705599</v>
      </c>
      <c r="F156" s="12">
        <v>13.196635120925301</v>
      </c>
      <c r="G156" s="12">
        <v>5.1349456712232699</v>
      </c>
      <c r="Q156" s="21"/>
      <c r="R156" s="21"/>
      <c r="S156" s="21"/>
    </row>
    <row r="157" spans="1:19" ht="21.95" customHeight="1" x14ac:dyDescent="0.15">
      <c r="B157" s="134"/>
      <c r="C157" s="2" t="s">
        <v>7</v>
      </c>
      <c r="D157" s="12">
        <v>41.433778857837197</v>
      </c>
      <c r="E157" s="12">
        <v>38.378753688595701</v>
      </c>
      <c r="F157" s="12">
        <v>14.754382919632</v>
      </c>
      <c r="G157" s="12">
        <v>5.3462940461725399</v>
      </c>
      <c r="Q157" s="21"/>
      <c r="R157" s="21"/>
      <c r="S157" s="21"/>
    </row>
    <row r="158" spans="1:19" ht="21.95" customHeight="1" x14ac:dyDescent="0.15">
      <c r="B158" s="134"/>
      <c r="C158" s="2" t="s">
        <v>8</v>
      </c>
      <c r="D158" s="12">
        <v>37.489296112348001</v>
      </c>
      <c r="E158" s="12">
        <v>40.195238910772403</v>
      </c>
      <c r="F158" s="12">
        <v>15.893132385682501</v>
      </c>
      <c r="G158" s="12">
        <v>6.3709539304675502</v>
      </c>
    </row>
    <row r="159" spans="1:19" ht="21.95" customHeight="1" x14ac:dyDescent="0.15">
      <c r="B159" s="134"/>
      <c r="C159" s="2" t="s">
        <v>9</v>
      </c>
      <c r="D159" s="12">
        <v>37.892948173321997</v>
      </c>
      <c r="E159" s="12">
        <v>40.815632965165697</v>
      </c>
      <c r="F159" s="12">
        <v>15.7179269328802</v>
      </c>
      <c r="G159" s="12">
        <v>5.5225148683092602</v>
      </c>
      <c r="P159" s="21"/>
      <c r="Q159" s="21"/>
      <c r="R159" s="21"/>
      <c r="S159" s="21"/>
    </row>
    <row r="160" spans="1:19" ht="21.95" customHeight="1" x14ac:dyDescent="0.15">
      <c r="B160" s="11"/>
      <c r="C160" s="2" t="s">
        <v>20</v>
      </c>
      <c r="D160" s="12">
        <v>28.4018092725217</v>
      </c>
      <c r="E160" s="12">
        <v>45.307199396909198</v>
      </c>
      <c r="F160" s="12">
        <v>19.4685261967584</v>
      </c>
      <c r="G160" s="12">
        <v>6.7282321899736202</v>
      </c>
      <c r="P160" s="21"/>
      <c r="Q160" s="21"/>
      <c r="R160" s="21"/>
      <c r="S160" s="21"/>
    </row>
    <row r="161" spans="1:19" ht="21.95" customHeight="1" x14ac:dyDescent="0.15">
      <c r="B161" s="11"/>
      <c r="C161" s="2" t="s">
        <v>21</v>
      </c>
      <c r="D161" s="12">
        <v>23.0841121495327</v>
      </c>
      <c r="E161" s="12">
        <v>46.598130841121502</v>
      </c>
      <c r="F161" s="12">
        <v>22.990654205607498</v>
      </c>
      <c r="G161" s="12">
        <v>7.2710280373831804</v>
      </c>
      <c r="P161" s="21"/>
      <c r="Q161" s="21"/>
      <c r="R161" s="21"/>
      <c r="S161" s="21"/>
    </row>
    <row r="162" spans="1:19" ht="21.95" customHeight="1" x14ac:dyDescent="0.15">
      <c r="B162" s="11"/>
      <c r="C162" s="2" t="s">
        <v>22</v>
      </c>
      <c r="D162" s="12">
        <v>25.7350133638793</v>
      </c>
      <c r="E162" s="12">
        <v>46.9072164948454</v>
      </c>
      <c r="F162" s="12">
        <v>21.172203130966</v>
      </c>
      <c r="G162" s="12">
        <v>6.1092019854906496</v>
      </c>
      <c r="P162" s="21"/>
      <c r="Q162" s="21"/>
      <c r="R162" s="21"/>
      <c r="S162" s="21"/>
    </row>
    <row r="163" spans="1:19" ht="21.95" customHeight="1" x14ac:dyDescent="0.15">
      <c r="B163" s="85"/>
      <c r="C163" s="86"/>
      <c r="D163" s="87"/>
      <c r="E163" s="87"/>
      <c r="F163" s="87"/>
      <c r="G163" s="87"/>
      <c r="P163" s="21"/>
      <c r="Q163" s="21"/>
      <c r="R163" s="21"/>
      <c r="S163" s="21"/>
    </row>
    <row r="164" spans="1:19" ht="21.95" customHeight="1" x14ac:dyDescent="0.15">
      <c r="B164" s="88"/>
      <c r="C164" s="88"/>
      <c r="D164"/>
      <c r="E164"/>
      <c r="F164" s="79"/>
      <c r="G164" s="81"/>
      <c r="H164" s="21"/>
      <c r="I164" s="21"/>
      <c r="J164" s="21"/>
      <c r="K164" s="21"/>
    </row>
    <row r="165" spans="1:19" ht="21.95" customHeight="1" x14ac:dyDescent="0.15">
      <c r="B165" s="88"/>
      <c r="C165" s="88"/>
      <c r="D165"/>
      <c r="E165"/>
      <c r="F165" s="79"/>
      <c r="G165" s="81"/>
      <c r="H165" s="21"/>
      <c r="I165" s="21"/>
      <c r="J165" s="21"/>
      <c r="K165" s="21"/>
    </row>
    <row r="166" spans="1:19" ht="21.95" customHeight="1" x14ac:dyDescent="0.15">
      <c r="B166" s="88"/>
      <c r="C166" s="88"/>
      <c r="D166"/>
      <c r="E166"/>
      <c r="F166" s="79"/>
      <c r="G166" s="81"/>
      <c r="H166" s="21"/>
      <c r="I166" s="21"/>
      <c r="J166" s="21"/>
      <c r="K166" s="21"/>
    </row>
    <row r="167" spans="1:19" ht="21.95" customHeight="1" x14ac:dyDescent="0.15">
      <c r="B167" s="89"/>
      <c r="C167" s="89"/>
      <c r="D167" s="90"/>
      <c r="E167" s="90"/>
      <c r="F167" s="90"/>
      <c r="G167" s="90"/>
      <c r="H167" s="88"/>
      <c r="I167" s="88"/>
      <c r="J167" s="88"/>
      <c r="K167" s="88"/>
      <c r="L167" s="88"/>
      <c r="P167" s="21"/>
      <c r="Q167" s="21"/>
      <c r="R167" s="21"/>
      <c r="S167" s="21"/>
    </row>
    <row r="168" spans="1:19" ht="21.95" customHeight="1" x14ac:dyDescent="0.15">
      <c r="D168" s="83"/>
      <c r="E168" s="83"/>
      <c r="F168" s="83"/>
      <c r="G168" s="83"/>
      <c r="P168" s="21"/>
      <c r="Q168" s="21"/>
      <c r="R168" s="21"/>
      <c r="S168" s="21"/>
    </row>
    <row r="169" spans="1:19" ht="21.95" customHeight="1" x14ac:dyDescent="0.15">
      <c r="D169" s="83"/>
      <c r="E169" s="83"/>
      <c r="F169" s="83"/>
      <c r="G169" s="83"/>
      <c r="P169" s="21"/>
      <c r="Q169" s="21"/>
      <c r="R169" s="21"/>
      <c r="S169" s="21"/>
    </row>
    <row r="170" spans="1:19" ht="21.95" customHeight="1" x14ac:dyDescent="0.15">
      <c r="C170" s="133" t="s">
        <v>17</v>
      </c>
      <c r="D170" s="133"/>
      <c r="E170" s="133"/>
      <c r="F170" s="133"/>
      <c r="G170" s="133"/>
      <c r="Q170" s="21"/>
      <c r="R170" s="21"/>
      <c r="S170" s="21"/>
    </row>
    <row r="171" spans="1:19" ht="21.95" customHeight="1" thickBot="1" x14ac:dyDescent="0.2">
      <c r="C171" s="2"/>
      <c r="D171" s="3" t="s">
        <v>0</v>
      </c>
      <c r="E171" s="2" t="s">
        <v>1</v>
      </c>
      <c r="F171" s="3" t="s">
        <v>2</v>
      </c>
      <c r="G171" s="3" t="s">
        <v>3</v>
      </c>
      <c r="Q171" s="21"/>
      <c r="R171" s="21"/>
      <c r="S171" s="21"/>
    </row>
    <row r="172" spans="1:19" ht="21.95" customHeight="1" thickBot="1" x14ac:dyDescent="0.2">
      <c r="A172" s="111" t="s">
        <v>100</v>
      </c>
      <c r="B172" s="134"/>
      <c r="C172" s="25" t="s">
        <v>119</v>
      </c>
      <c r="D172" s="29">
        <v>43.089835068429103</v>
      </c>
      <c r="E172" s="29">
        <v>30.892502047023001</v>
      </c>
      <c r="F172" s="29">
        <v>16.762194408702801</v>
      </c>
      <c r="G172" s="29">
        <v>9.0741607205521095</v>
      </c>
      <c r="Q172" s="21"/>
      <c r="R172" s="21"/>
      <c r="S172" s="21"/>
    </row>
    <row r="173" spans="1:19" ht="21.95" customHeight="1" thickBot="1" x14ac:dyDescent="0.2">
      <c r="A173" s="111"/>
      <c r="B173" s="138"/>
      <c r="C173" s="22"/>
      <c r="D173" s="27"/>
      <c r="E173" s="27"/>
      <c r="F173" s="27"/>
      <c r="G173" s="27"/>
      <c r="Q173" s="21"/>
      <c r="R173" s="21"/>
      <c r="S173" s="21"/>
    </row>
    <row r="174" spans="1:19" ht="21.95" customHeight="1" thickBot="1" x14ac:dyDescent="0.2">
      <c r="A174" s="111"/>
      <c r="B174" s="134"/>
      <c r="C174" s="25" t="s">
        <v>120</v>
      </c>
      <c r="D174" s="29">
        <v>30.640493267899799</v>
      </c>
      <c r="E174" s="29">
        <v>38.7064300994086</v>
      </c>
      <c r="F174" s="29">
        <v>21.309928274820699</v>
      </c>
      <c r="G174" s="29">
        <v>9.3116899458915299</v>
      </c>
      <c r="Q174" s="21"/>
      <c r="R174" s="21"/>
      <c r="S174" s="21"/>
    </row>
    <row r="175" spans="1:19" ht="21.95" customHeight="1" x14ac:dyDescent="0.15">
      <c r="A175" s="111"/>
      <c r="B175" s="138"/>
      <c r="C175" s="22">
        <v>0</v>
      </c>
      <c r="D175" s="27"/>
      <c r="E175" s="27"/>
      <c r="F175" s="27"/>
      <c r="G175" s="27"/>
      <c r="Q175" s="21"/>
      <c r="R175" s="21"/>
      <c r="S175" s="21"/>
    </row>
    <row r="176" spans="1:19" ht="21.95" customHeight="1" x14ac:dyDescent="0.15">
      <c r="A176" s="111"/>
      <c r="B176" s="138"/>
      <c r="C176" s="2" t="s">
        <v>4</v>
      </c>
      <c r="D176" s="12">
        <v>63.613323678493799</v>
      </c>
      <c r="E176" s="12">
        <v>21.669080376538702</v>
      </c>
      <c r="F176" s="12">
        <v>8.9065894279507596</v>
      </c>
      <c r="G176" s="12">
        <v>5.3584359160029003</v>
      </c>
      <c r="Q176" s="21"/>
      <c r="R176" s="21"/>
      <c r="S176" s="21"/>
    </row>
    <row r="177" spans="1:19" ht="21.95" customHeight="1" x14ac:dyDescent="0.15">
      <c r="A177" s="111"/>
      <c r="B177" s="138"/>
      <c r="C177" s="2" t="s">
        <v>5</v>
      </c>
      <c r="D177" s="12">
        <v>44.2777777777778</v>
      </c>
      <c r="E177" s="12">
        <v>29.0555555555556</v>
      </c>
      <c r="F177" s="12">
        <v>15.462962962962999</v>
      </c>
      <c r="G177" s="12">
        <v>10.9444444444444</v>
      </c>
      <c r="Q177" s="21"/>
      <c r="R177" s="21"/>
      <c r="S177" s="21"/>
    </row>
    <row r="178" spans="1:19" ht="21.95" customHeight="1" x14ac:dyDescent="0.15">
      <c r="A178" s="111"/>
      <c r="B178" s="138"/>
      <c r="C178" s="2" t="s">
        <v>6</v>
      </c>
      <c r="D178" s="12">
        <v>40.203294777427303</v>
      </c>
      <c r="E178" s="12">
        <v>33.1931300385559</v>
      </c>
      <c r="F178" s="12">
        <v>16.771819137749699</v>
      </c>
      <c r="G178" s="12">
        <v>9.5162986330178807</v>
      </c>
      <c r="Q178" s="21"/>
      <c r="R178" s="21"/>
      <c r="S178" s="21"/>
    </row>
    <row r="179" spans="1:19" ht="21.95" customHeight="1" x14ac:dyDescent="0.15">
      <c r="B179" s="138"/>
      <c r="C179" s="2" t="s">
        <v>7</v>
      </c>
      <c r="D179" s="12">
        <v>37.736504079152901</v>
      </c>
      <c r="E179" s="12">
        <v>32.233987155007803</v>
      </c>
      <c r="F179" s="12">
        <v>20.013886478042</v>
      </c>
      <c r="G179" s="12">
        <v>9.9635479951397308</v>
      </c>
      <c r="P179" s="21"/>
      <c r="Q179" s="21"/>
      <c r="R179" s="21"/>
      <c r="S179" s="21"/>
    </row>
    <row r="180" spans="1:19" ht="21.95" customHeight="1" x14ac:dyDescent="0.15">
      <c r="B180" s="138"/>
      <c r="C180" s="2" t="s">
        <v>8</v>
      </c>
      <c r="D180" s="12">
        <v>38.362733344750801</v>
      </c>
      <c r="E180" s="12">
        <v>32.933721527658797</v>
      </c>
      <c r="F180" s="12">
        <v>19.266997773591399</v>
      </c>
      <c r="G180" s="12">
        <v>9.4022949135125895</v>
      </c>
      <c r="P180" s="21"/>
      <c r="Q180" s="21"/>
      <c r="R180" s="21"/>
      <c r="S180" s="21"/>
    </row>
    <row r="181" spans="1:19" ht="21.95" customHeight="1" x14ac:dyDescent="0.15">
      <c r="B181" s="138"/>
      <c r="C181" s="2" t="s">
        <v>9</v>
      </c>
      <c r="D181" s="12">
        <v>35.429056924384</v>
      </c>
      <c r="E181" s="12">
        <v>35.717926932880196</v>
      </c>
      <c r="F181" s="12">
        <v>19.660152931180999</v>
      </c>
      <c r="G181" s="12">
        <v>9.1928632115547995</v>
      </c>
      <c r="P181" s="21"/>
      <c r="Q181" s="21"/>
      <c r="R181" s="21"/>
      <c r="S181" s="21"/>
    </row>
    <row r="182" spans="1:19" ht="21.95" customHeight="1" x14ac:dyDescent="0.15">
      <c r="B182" s="85"/>
      <c r="C182" s="2" t="s">
        <v>20</v>
      </c>
      <c r="D182" s="12">
        <v>30.343007915567298</v>
      </c>
      <c r="E182" s="12">
        <v>37.975876366377697</v>
      </c>
      <c r="F182" s="12">
        <v>21.711270260082902</v>
      </c>
      <c r="G182" s="12">
        <v>9.9133056916698106</v>
      </c>
      <c r="P182" s="21"/>
      <c r="Q182" s="21"/>
      <c r="R182" s="21"/>
    </row>
    <row r="183" spans="1:19" ht="21.95" customHeight="1" x14ac:dyDescent="0.15">
      <c r="B183" s="85"/>
      <c r="C183" s="2" t="s">
        <v>21</v>
      </c>
      <c r="D183" s="12">
        <v>29.233644859813101</v>
      </c>
      <c r="E183" s="12">
        <v>38.485981308411198</v>
      </c>
      <c r="F183" s="12">
        <v>22.467289719626201</v>
      </c>
      <c r="G183" s="12">
        <v>9.8130841121495305</v>
      </c>
      <c r="P183" s="21"/>
      <c r="Q183" s="21"/>
      <c r="R183" s="21"/>
    </row>
    <row r="184" spans="1:19" ht="21.95" customHeight="1" x14ac:dyDescent="0.15">
      <c r="B184" s="85"/>
      <c r="C184" s="2" t="s">
        <v>22</v>
      </c>
      <c r="D184" s="12">
        <v>32.3787705231004</v>
      </c>
      <c r="E184" s="12">
        <v>39.671630393279898</v>
      </c>
      <c r="F184" s="12">
        <v>19.721267659412</v>
      </c>
      <c r="G184" s="12">
        <v>8.1901489117983992</v>
      </c>
      <c r="P184" s="21"/>
      <c r="Q184" s="21"/>
      <c r="R184" s="21"/>
    </row>
    <row r="185" spans="1:19" ht="21.95" customHeight="1" x14ac:dyDescent="0.15">
      <c r="P185" s="21"/>
      <c r="Q185" s="21"/>
      <c r="R185" s="21"/>
      <c r="S185" s="24"/>
    </row>
    <row r="186" spans="1:19" ht="21.95" customHeight="1" x14ac:dyDescent="0.15">
      <c r="C186" s="133" t="s">
        <v>17</v>
      </c>
      <c r="D186" s="133"/>
      <c r="E186" s="133"/>
      <c r="F186" s="133"/>
      <c r="G186" s="133"/>
      <c r="P186" s="21"/>
      <c r="Q186" s="21"/>
      <c r="R186" s="21"/>
      <c r="S186" s="21"/>
    </row>
    <row r="187" spans="1:19" ht="21.95" customHeight="1" thickBot="1" x14ac:dyDescent="0.2">
      <c r="C187" s="6"/>
      <c r="D187" s="3" t="s">
        <v>0</v>
      </c>
      <c r="E187" s="2" t="s">
        <v>1</v>
      </c>
      <c r="F187" s="3" t="s">
        <v>2</v>
      </c>
      <c r="G187" s="3" t="s">
        <v>3</v>
      </c>
      <c r="P187" s="21"/>
      <c r="Q187" s="21"/>
      <c r="R187" s="21"/>
      <c r="S187" s="21"/>
    </row>
    <row r="188" spans="1:19" ht="21.95" customHeight="1" thickBot="1" x14ac:dyDescent="0.2">
      <c r="A188" s="111" t="s">
        <v>101</v>
      </c>
      <c r="B188" s="115"/>
      <c r="C188" s="25" t="s">
        <v>119</v>
      </c>
      <c r="D188" s="29">
        <v>31.474441455141001</v>
      </c>
      <c r="E188" s="29">
        <v>34.840332202596798</v>
      </c>
      <c r="F188" s="29">
        <v>23.6226459234998</v>
      </c>
      <c r="G188" s="30">
        <v>9.8052403789916909</v>
      </c>
      <c r="P188" s="21"/>
      <c r="Q188" s="21"/>
      <c r="R188" s="21"/>
      <c r="S188" s="21"/>
    </row>
    <row r="189" spans="1:19" ht="21.95" customHeight="1" thickBot="1" x14ac:dyDescent="0.2">
      <c r="A189" s="111"/>
      <c r="B189" s="116"/>
      <c r="C189" s="22"/>
      <c r="D189" s="27"/>
      <c r="E189" s="27"/>
      <c r="F189" s="27"/>
      <c r="G189" s="27"/>
      <c r="P189" s="21"/>
      <c r="Q189" s="21"/>
      <c r="R189" s="21"/>
      <c r="S189" s="21"/>
    </row>
    <row r="190" spans="1:19" ht="21.95" customHeight="1" thickBot="1" x14ac:dyDescent="0.2">
      <c r="A190" s="111"/>
      <c r="B190" s="18"/>
      <c r="C190" s="25" t="s">
        <v>120</v>
      </c>
      <c r="D190" s="29">
        <v>21.3413866868</v>
      </c>
      <c r="E190" s="29">
        <v>39.7193909651441</v>
      </c>
      <c r="F190" s="29">
        <v>28.822197055492602</v>
      </c>
      <c r="G190" s="30">
        <v>10.035233421416899</v>
      </c>
      <c r="P190" s="21"/>
      <c r="Q190" s="21"/>
      <c r="R190" s="21"/>
      <c r="S190" s="21"/>
    </row>
    <row r="191" spans="1:19" ht="21.95" customHeight="1" x14ac:dyDescent="0.15">
      <c r="A191" s="111"/>
      <c r="B191" s="91"/>
      <c r="C191" s="22">
        <v>0</v>
      </c>
      <c r="D191" s="27"/>
      <c r="E191" s="27"/>
      <c r="F191" s="27"/>
      <c r="G191" s="27"/>
      <c r="P191" s="21"/>
      <c r="Q191" s="21"/>
      <c r="R191" s="21"/>
      <c r="S191" s="21"/>
    </row>
    <row r="192" spans="1:19" ht="21.95" customHeight="1" x14ac:dyDescent="0.15">
      <c r="A192" s="111"/>
      <c r="B192" s="91"/>
      <c r="C192" s="22" t="s">
        <v>61</v>
      </c>
      <c r="D192" s="12">
        <v>52.389572773352597</v>
      </c>
      <c r="E192" s="12">
        <v>27.968863142650299</v>
      </c>
      <c r="F192" s="12">
        <v>13.196958725561201</v>
      </c>
      <c r="G192" s="12">
        <v>5.9196234612599596</v>
      </c>
      <c r="P192" s="21"/>
      <c r="Q192" s="21"/>
      <c r="R192" s="21"/>
      <c r="S192" s="21"/>
    </row>
    <row r="193" spans="1:19" ht="21.95" customHeight="1" x14ac:dyDescent="0.15">
      <c r="A193" s="111"/>
      <c r="B193" s="91"/>
      <c r="C193" s="22" t="s">
        <v>62</v>
      </c>
      <c r="D193" s="12">
        <v>37.962962962962997</v>
      </c>
      <c r="E193" s="12">
        <v>33.370370370370402</v>
      </c>
      <c r="F193" s="12">
        <v>18.703703703703699</v>
      </c>
      <c r="G193" s="12">
        <v>9.6296296296296298</v>
      </c>
      <c r="P193" s="21"/>
      <c r="Q193" s="21"/>
      <c r="R193" s="21"/>
      <c r="S193" s="21"/>
    </row>
    <row r="194" spans="1:19" ht="21.95" customHeight="1" x14ac:dyDescent="0.15">
      <c r="A194" s="111"/>
      <c r="B194" s="91"/>
      <c r="C194" s="22" t="s">
        <v>63</v>
      </c>
      <c r="D194" s="12">
        <v>34.2621801612338</v>
      </c>
      <c r="E194" s="12">
        <v>35.401331931300398</v>
      </c>
      <c r="F194" s="12">
        <v>21.486154924640701</v>
      </c>
      <c r="G194" s="12">
        <v>8.3946722747984595</v>
      </c>
      <c r="P194" s="21"/>
      <c r="Q194" s="21"/>
      <c r="R194" s="21"/>
      <c r="S194" s="21"/>
    </row>
    <row r="195" spans="1:19" ht="21.95" customHeight="1" x14ac:dyDescent="0.15">
      <c r="B195" s="91"/>
      <c r="C195" s="2" t="s">
        <v>7</v>
      </c>
      <c r="D195" s="12">
        <v>20.083318868252</v>
      </c>
      <c r="E195" s="12">
        <v>37.510848810970302</v>
      </c>
      <c r="F195" s="12">
        <v>30.394028814441899</v>
      </c>
      <c r="G195" s="12">
        <v>11.8555806283631</v>
      </c>
      <c r="P195" s="21"/>
      <c r="Q195" s="21"/>
      <c r="R195" s="21"/>
      <c r="S195" s="21"/>
    </row>
    <row r="196" spans="1:19" ht="21.95" customHeight="1" x14ac:dyDescent="0.15">
      <c r="B196" s="91"/>
      <c r="C196" s="2" t="s">
        <v>8</v>
      </c>
      <c r="D196" s="12">
        <v>23.0518924473369</v>
      </c>
      <c r="E196" s="12">
        <v>36.478849117999701</v>
      </c>
      <c r="F196" s="12">
        <v>28.7549237883199</v>
      </c>
      <c r="G196" s="12">
        <v>11.6800822058572</v>
      </c>
      <c r="P196" s="21"/>
      <c r="Q196" s="21"/>
      <c r="R196" s="21"/>
      <c r="S196" s="21"/>
    </row>
    <row r="197" spans="1:19" ht="21.95" customHeight="1" x14ac:dyDescent="0.15">
      <c r="B197" s="91"/>
      <c r="C197" s="2" t="s">
        <v>9</v>
      </c>
      <c r="D197" s="12">
        <v>22.650807136788401</v>
      </c>
      <c r="E197" s="12">
        <v>37.858963466440102</v>
      </c>
      <c r="F197" s="12">
        <v>28.360237892948199</v>
      </c>
      <c r="G197" s="12">
        <v>11.096006796941399</v>
      </c>
      <c r="P197" s="21"/>
      <c r="Q197" s="21"/>
      <c r="R197" s="21"/>
      <c r="S197" s="21"/>
    </row>
    <row r="198" spans="1:19" ht="21.95" customHeight="1" x14ac:dyDescent="0.15">
      <c r="B198" s="85"/>
      <c r="C198" s="2" t="s">
        <v>20</v>
      </c>
      <c r="D198" s="12">
        <v>20.0339238597814</v>
      </c>
      <c r="E198" s="12">
        <v>38.465887674330901</v>
      </c>
      <c r="F198" s="12">
        <v>29.947229551451201</v>
      </c>
      <c r="G198" s="12">
        <v>11.439879381831901</v>
      </c>
      <c r="P198" s="21"/>
      <c r="Q198" s="21"/>
      <c r="R198" s="21"/>
      <c r="S198" s="21"/>
    </row>
    <row r="199" spans="1:19" ht="21.95" customHeight="1" x14ac:dyDescent="0.15">
      <c r="B199" s="85"/>
      <c r="C199" s="2" t="s">
        <v>21</v>
      </c>
      <c r="D199" s="12">
        <v>20.841121495327101</v>
      </c>
      <c r="E199" s="12">
        <v>39.906542056074798</v>
      </c>
      <c r="F199" s="12">
        <v>29.140186915887799</v>
      </c>
      <c r="G199" s="12">
        <v>10.0747663551402</v>
      </c>
      <c r="P199" s="21"/>
      <c r="Q199" s="21"/>
      <c r="R199" s="21"/>
      <c r="S199" s="21"/>
    </row>
    <row r="200" spans="1:19" ht="21.95" customHeight="1" x14ac:dyDescent="0.15">
      <c r="B200" s="85"/>
      <c r="C200" s="2" t="s">
        <v>22</v>
      </c>
      <c r="D200" s="12">
        <v>23.176785032455101</v>
      </c>
      <c r="E200" s="12">
        <v>40.798014509354701</v>
      </c>
      <c r="F200" s="12">
        <v>27.357770141275299</v>
      </c>
      <c r="G200" s="12">
        <v>8.5719740358915608</v>
      </c>
      <c r="P200" s="21"/>
      <c r="Q200" s="21"/>
      <c r="R200" s="21"/>
      <c r="S200" s="21"/>
    </row>
    <row r="201" spans="1:19" ht="21.95" customHeight="1" x14ac:dyDescent="0.15">
      <c r="P201" s="21"/>
      <c r="Q201" s="21"/>
      <c r="R201" s="21"/>
      <c r="S201" s="21"/>
    </row>
    <row r="202" spans="1:19" ht="21.95" customHeight="1" x14ac:dyDescent="0.15">
      <c r="C202" s="133" t="s">
        <v>17</v>
      </c>
      <c r="D202" s="133"/>
      <c r="E202" s="133"/>
      <c r="F202" s="133"/>
      <c r="G202" s="133"/>
      <c r="Q202" s="21"/>
      <c r="R202" s="21"/>
      <c r="S202" s="21"/>
    </row>
    <row r="203" spans="1:19" ht="21.95" customHeight="1" thickBot="1" x14ac:dyDescent="0.2">
      <c r="C203" s="2"/>
      <c r="D203" s="3" t="s">
        <v>0</v>
      </c>
      <c r="E203" s="2" t="s">
        <v>1</v>
      </c>
      <c r="F203" s="3" t="s">
        <v>2</v>
      </c>
      <c r="G203" s="3" t="s">
        <v>3</v>
      </c>
      <c r="Q203" s="21"/>
      <c r="R203" s="21"/>
      <c r="S203" s="21"/>
    </row>
    <row r="204" spans="1:19" ht="21.95" customHeight="1" thickBot="1" x14ac:dyDescent="0.2">
      <c r="A204" s="111" t="s">
        <v>102</v>
      </c>
      <c r="B204" s="115"/>
      <c r="C204" s="25" t="s">
        <v>119</v>
      </c>
      <c r="D204" s="29">
        <v>37.641829453737301</v>
      </c>
      <c r="E204" s="29">
        <v>25.0526377354077</v>
      </c>
      <c r="F204" s="29">
        <v>19.350216399578901</v>
      </c>
      <c r="G204" s="30">
        <v>17.7096736460405</v>
      </c>
      <c r="Q204" s="21"/>
      <c r="R204" s="21"/>
      <c r="S204" s="21"/>
    </row>
    <row r="205" spans="1:19" ht="21.95" customHeight="1" thickBot="1" x14ac:dyDescent="0.2">
      <c r="A205" s="111"/>
      <c r="B205" s="91"/>
      <c r="C205" s="22"/>
      <c r="D205" s="27"/>
      <c r="E205" s="27"/>
      <c r="F205" s="27"/>
      <c r="G205" s="27"/>
      <c r="Q205" s="21"/>
      <c r="R205" s="21"/>
      <c r="S205" s="21"/>
    </row>
    <row r="206" spans="1:19" ht="21.95" customHeight="1" thickBot="1" x14ac:dyDescent="0.2">
      <c r="A206" s="111"/>
      <c r="B206" s="134"/>
      <c r="C206" s="25" t="s">
        <v>120</v>
      </c>
      <c r="D206" s="29">
        <v>30.4139927016484</v>
      </c>
      <c r="E206" s="29">
        <v>36.649049955958198</v>
      </c>
      <c r="F206" s="29">
        <v>23.316974959104101</v>
      </c>
      <c r="G206" s="30">
        <v>9.5381905121429504</v>
      </c>
      <c r="Q206" s="21"/>
      <c r="R206" s="21"/>
      <c r="S206" s="21"/>
    </row>
    <row r="207" spans="1:19" ht="21.95" customHeight="1" x14ac:dyDescent="0.15">
      <c r="A207" s="111"/>
      <c r="B207" s="134"/>
      <c r="C207" s="22">
        <v>0</v>
      </c>
      <c r="D207" s="27"/>
      <c r="E207" s="27"/>
      <c r="F207" s="27"/>
      <c r="G207" s="27"/>
      <c r="Q207" s="21"/>
      <c r="R207" s="21"/>
      <c r="S207" s="21"/>
    </row>
    <row r="208" spans="1:19" ht="21.95" customHeight="1" x14ac:dyDescent="0.15">
      <c r="A208" s="111"/>
      <c r="B208" s="134"/>
      <c r="C208" s="22" t="s">
        <v>64</v>
      </c>
      <c r="D208" s="12">
        <v>50.3982621288921</v>
      </c>
      <c r="E208" s="12">
        <v>15.658942795075999</v>
      </c>
      <c r="F208" s="12">
        <v>12.1650977552498</v>
      </c>
      <c r="G208" s="12">
        <v>21.451846488052102</v>
      </c>
      <c r="Q208" s="21"/>
      <c r="R208" s="21"/>
      <c r="S208" s="21"/>
    </row>
    <row r="209" spans="1:19" ht="21.95" customHeight="1" x14ac:dyDescent="0.15">
      <c r="A209" s="111"/>
      <c r="B209" s="91"/>
      <c r="C209" s="22" t="s">
        <v>65</v>
      </c>
      <c r="D209" s="12">
        <v>47.907407407407398</v>
      </c>
      <c r="E209" s="12">
        <v>18.6111111111111</v>
      </c>
      <c r="F209" s="12">
        <v>13.925925925925901</v>
      </c>
      <c r="G209" s="12">
        <v>19.240740740740701</v>
      </c>
      <c r="Q209" s="21"/>
      <c r="R209" s="21"/>
      <c r="S209" s="21"/>
    </row>
    <row r="210" spans="1:19" ht="21.95" customHeight="1" x14ac:dyDescent="0.15">
      <c r="A210" s="111"/>
      <c r="B210" s="91"/>
      <c r="C210" s="22" t="s">
        <v>66</v>
      </c>
      <c r="D210" s="12">
        <v>45.6011216263582</v>
      </c>
      <c r="E210" s="12">
        <v>20.434630213809999</v>
      </c>
      <c r="F210" s="12">
        <v>13.5646687697161</v>
      </c>
      <c r="G210" s="12">
        <v>20.119172800560801</v>
      </c>
      <c r="Q210" s="21"/>
      <c r="R210" s="21"/>
      <c r="S210" s="21"/>
    </row>
    <row r="211" spans="1:19" ht="21.95" customHeight="1" x14ac:dyDescent="0.15">
      <c r="B211" s="91"/>
      <c r="C211" s="2" t="s">
        <v>7</v>
      </c>
      <c r="D211" s="12">
        <v>29.630272522131602</v>
      </c>
      <c r="E211" s="12">
        <v>31.314007984724899</v>
      </c>
      <c r="F211" s="12">
        <v>24.474917549036601</v>
      </c>
      <c r="G211" s="12">
        <v>14.4072209685818</v>
      </c>
      <c r="P211" s="21"/>
      <c r="Q211" s="21"/>
      <c r="R211" s="21"/>
      <c r="S211" s="21"/>
    </row>
    <row r="212" spans="1:19" ht="21.95" customHeight="1" x14ac:dyDescent="0.15">
      <c r="B212" s="91"/>
      <c r="C212" s="2" t="s">
        <v>8</v>
      </c>
      <c r="D212" s="12">
        <v>26.4257578352458</v>
      </c>
      <c r="E212" s="12">
        <v>32.111662955985601</v>
      </c>
      <c r="F212" s="12">
        <v>24.970029114574402</v>
      </c>
      <c r="G212" s="12">
        <v>16.338414112005498</v>
      </c>
      <c r="P212" s="21"/>
      <c r="Q212" s="21"/>
      <c r="R212" s="21"/>
      <c r="S212" s="21"/>
    </row>
    <row r="213" spans="1:19" ht="21.95" customHeight="1" x14ac:dyDescent="0.15">
      <c r="B213" s="91"/>
      <c r="C213" s="2" t="s">
        <v>9</v>
      </c>
      <c r="D213" s="12">
        <v>27.612574341546299</v>
      </c>
      <c r="E213" s="12">
        <v>31.096006796941399</v>
      </c>
      <c r="F213" s="12">
        <v>26.100254885301599</v>
      </c>
      <c r="G213" s="12">
        <v>15.0382327952421</v>
      </c>
      <c r="P213" s="21"/>
      <c r="Q213" s="21"/>
      <c r="R213" s="21"/>
      <c r="S213" s="21"/>
    </row>
    <row r="214" spans="1:19" ht="21.95" customHeight="1" x14ac:dyDescent="0.15">
      <c r="B214" s="11"/>
      <c r="C214" s="2" t="s">
        <v>20</v>
      </c>
      <c r="D214" s="12">
        <v>26.686769694685299</v>
      </c>
      <c r="E214" s="12">
        <v>33.773087071240099</v>
      </c>
      <c r="F214" s="12">
        <v>26.799849227289901</v>
      </c>
      <c r="G214" s="12">
        <v>12.6460610629476</v>
      </c>
      <c r="P214" s="21"/>
      <c r="Q214" s="21"/>
      <c r="R214" s="21"/>
    </row>
    <row r="215" spans="1:19" ht="21.95" customHeight="1" x14ac:dyDescent="0.15">
      <c r="B215" s="11"/>
      <c r="C215" s="2" t="s">
        <v>21</v>
      </c>
      <c r="D215" s="12">
        <v>28.018691588785</v>
      </c>
      <c r="E215" s="12">
        <v>37.252336448598101</v>
      </c>
      <c r="F215" s="12">
        <v>25.4766355140187</v>
      </c>
      <c r="G215" s="12">
        <v>9.1775700934579394</v>
      </c>
      <c r="P215" s="21"/>
      <c r="Q215" s="21"/>
      <c r="R215" s="21"/>
    </row>
    <row r="216" spans="1:19" ht="21.95" customHeight="1" x14ac:dyDescent="0.15">
      <c r="B216" s="11"/>
      <c r="C216" s="2" t="s">
        <v>22</v>
      </c>
      <c r="D216" s="12">
        <v>36.636120656739202</v>
      </c>
      <c r="E216" s="12">
        <v>38.946162657502903</v>
      </c>
      <c r="F216" s="12">
        <v>17.5830469644903</v>
      </c>
      <c r="G216" s="12">
        <v>6.7583046964490299</v>
      </c>
      <c r="P216" s="21"/>
      <c r="Q216" s="21"/>
      <c r="R216" s="21"/>
    </row>
    <row r="217" spans="1:19" ht="21.95" customHeight="1" x14ac:dyDescent="0.15">
      <c r="P217" s="21"/>
      <c r="Q217" s="21"/>
      <c r="R217" s="21"/>
      <c r="S217" s="24"/>
    </row>
    <row r="218" spans="1:19" ht="21.95" customHeight="1" x14ac:dyDescent="0.15">
      <c r="C218" s="133" t="s">
        <v>17</v>
      </c>
      <c r="D218" s="133"/>
      <c r="E218" s="133"/>
      <c r="F218" s="133"/>
      <c r="G218" s="133"/>
      <c r="P218" s="21"/>
      <c r="Q218" s="21"/>
      <c r="R218" s="21"/>
      <c r="S218" s="21"/>
    </row>
    <row r="219" spans="1:19" ht="21.95" customHeight="1" thickBot="1" x14ac:dyDescent="0.2">
      <c r="C219" s="6"/>
      <c r="D219" s="3" t="s">
        <v>0</v>
      </c>
      <c r="E219" s="2" t="s">
        <v>1</v>
      </c>
      <c r="F219" s="3" t="s">
        <v>2</v>
      </c>
      <c r="G219" s="3" t="s">
        <v>3</v>
      </c>
      <c r="P219" s="21"/>
      <c r="Q219" s="21"/>
      <c r="R219" s="21"/>
      <c r="S219" s="21"/>
    </row>
    <row r="220" spans="1:19" ht="21.95" customHeight="1" thickBot="1" x14ac:dyDescent="0.2">
      <c r="A220" s="111" t="s">
        <v>103</v>
      </c>
      <c r="B220" s="18"/>
      <c r="C220" s="25" t="s">
        <v>119</v>
      </c>
      <c r="D220" s="29">
        <v>36.823020236284897</v>
      </c>
      <c r="E220" s="29">
        <v>26.1141653994619</v>
      </c>
      <c r="F220" s="29">
        <v>19.031465668499202</v>
      </c>
      <c r="G220" s="30">
        <v>17.6482629547315</v>
      </c>
      <c r="P220" s="21"/>
      <c r="Q220" s="21"/>
      <c r="R220" s="21"/>
      <c r="S220" s="21"/>
    </row>
    <row r="221" spans="1:19" ht="21.95" customHeight="1" thickBot="1" x14ac:dyDescent="0.2">
      <c r="A221" s="111"/>
      <c r="B221" s="116"/>
      <c r="C221" s="22"/>
      <c r="D221" s="27"/>
      <c r="E221" s="27"/>
      <c r="F221" s="27"/>
      <c r="G221" s="27"/>
      <c r="P221" s="21"/>
      <c r="Q221" s="21"/>
      <c r="R221" s="21"/>
      <c r="S221" s="21"/>
    </row>
    <row r="222" spans="1:19" ht="21.95" customHeight="1" thickBot="1" x14ac:dyDescent="0.2">
      <c r="A222" s="111"/>
      <c r="B222" s="18"/>
      <c r="C222" s="25" t="s">
        <v>120</v>
      </c>
      <c r="D222" s="29">
        <v>18.2710456776142</v>
      </c>
      <c r="E222" s="29">
        <v>26.034981754121102</v>
      </c>
      <c r="F222" s="29">
        <v>30.6153265383163</v>
      </c>
      <c r="G222" s="30">
        <v>24.965395746822701</v>
      </c>
      <c r="P222" s="21"/>
      <c r="Q222" s="21"/>
      <c r="R222" s="21"/>
      <c r="S222" s="21"/>
    </row>
    <row r="223" spans="1:19" ht="21.95" customHeight="1" x14ac:dyDescent="0.15">
      <c r="A223" s="111"/>
      <c r="B223" s="91"/>
      <c r="C223" s="22">
        <v>0</v>
      </c>
      <c r="D223" s="27"/>
      <c r="E223" s="27"/>
      <c r="F223" s="27"/>
      <c r="G223" s="27"/>
      <c r="P223" s="21"/>
      <c r="Q223" s="21"/>
      <c r="R223" s="21"/>
      <c r="S223" s="21"/>
    </row>
    <row r="224" spans="1:19" ht="21.95" customHeight="1" x14ac:dyDescent="0.15">
      <c r="A224" s="111"/>
      <c r="B224" s="91"/>
      <c r="C224" s="22" t="s">
        <v>64</v>
      </c>
      <c r="D224" s="12">
        <v>54.435191889934799</v>
      </c>
      <c r="E224" s="12">
        <v>17.7226647356988</v>
      </c>
      <c r="F224" s="12">
        <v>10.191889934829801</v>
      </c>
      <c r="G224" s="12">
        <v>17.0890658942795</v>
      </c>
      <c r="P224" s="21"/>
      <c r="Q224" s="21"/>
      <c r="R224" s="21"/>
      <c r="S224" s="21"/>
    </row>
    <row r="225" spans="1:19" ht="21.95" customHeight="1" x14ac:dyDescent="0.15">
      <c r="A225" s="111"/>
      <c r="B225" s="91"/>
      <c r="C225" s="22" t="s">
        <v>65</v>
      </c>
      <c r="D225" s="12">
        <v>46.203703703703702</v>
      </c>
      <c r="E225" s="12">
        <v>22.870370370370399</v>
      </c>
      <c r="F225" s="12">
        <v>13.6296296296296</v>
      </c>
      <c r="G225" s="12">
        <v>16.6666666666667</v>
      </c>
      <c r="P225" s="21"/>
      <c r="Q225" s="21"/>
      <c r="R225" s="21"/>
      <c r="S225" s="21"/>
    </row>
    <row r="226" spans="1:19" ht="21.95" customHeight="1" x14ac:dyDescent="0.15">
      <c r="A226" s="111"/>
      <c r="B226" s="91"/>
      <c r="C226" s="22" t="s">
        <v>66</v>
      </c>
      <c r="D226" s="12">
        <v>42.937259025587103</v>
      </c>
      <c r="E226" s="12">
        <v>28.268489309498801</v>
      </c>
      <c r="F226" s="12">
        <v>14.405888538380699</v>
      </c>
      <c r="G226" s="12">
        <v>13.6698212407992</v>
      </c>
      <c r="P226" s="21"/>
      <c r="Q226" s="21"/>
      <c r="R226" s="21"/>
      <c r="S226" s="21"/>
    </row>
    <row r="227" spans="1:19" ht="21.95" customHeight="1" x14ac:dyDescent="0.15">
      <c r="B227" s="91"/>
      <c r="C227" s="2" t="s">
        <v>7</v>
      </c>
      <c r="D227" s="12">
        <v>27.634091303593099</v>
      </c>
      <c r="E227" s="12">
        <v>30.0815830584968</v>
      </c>
      <c r="F227" s="12">
        <v>24.648498524561699</v>
      </c>
      <c r="G227" s="12">
        <v>17.496962332928302</v>
      </c>
      <c r="P227" s="21"/>
      <c r="Q227" s="21"/>
      <c r="R227" s="21"/>
      <c r="S227" s="21"/>
    </row>
    <row r="228" spans="1:19" ht="21.95" customHeight="1" x14ac:dyDescent="0.15">
      <c r="B228" s="91"/>
      <c r="C228" s="2" t="s">
        <v>8</v>
      </c>
      <c r="D228" s="12">
        <v>27.093680424730302</v>
      </c>
      <c r="E228" s="12">
        <v>28.206884740537799</v>
      </c>
      <c r="F228" s="12">
        <v>25.141291317006299</v>
      </c>
      <c r="G228" s="12">
        <v>19.352628874807301</v>
      </c>
      <c r="P228" s="21"/>
      <c r="Q228" s="21"/>
      <c r="R228" s="21"/>
      <c r="S228" s="21"/>
    </row>
    <row r="229" spans="1:19" ht="21.95" customHeight="1" x14ac:dyDescent="0.15">
      <c r="B229" s="91"/>
      <c r="C229" s="2" t="s">
        <v>9</v>
      </c>
      <c r="D229" s="12">
        <v>24.350042480883602</v>
      </c>
      <c r="E229" s="12">
        <v>29.005947323704302</v>
      </c>
      <c r="F229" s="12">
        <v>25.284621920135901</v>
      </c>
      <c r="G229" s="12">
        <v>21.291418861512302</v>
      </c>
      <c r="P229" s="21"/>
      <c r="Q229" s="21"/>
      <c r="R229" s="21"/>
      <c r="S229" s="21"/>
    </row>
    <row r="230" spans="1:19" ht="21.95" customHeight="1" x14ac:dyDescent="0.15">
      <c r="B230" s="11"/>
      <c r="C230" s="2" t="s">
        <v>20</v>
      </c>
      <c r="D230" s="12">
        <v>19.694685261967599</v>
      </c>
      <c r="E230" s="12">
        <v>27.4406332453826</v>
      </c>
      <c r="F230" s="12">
        <v>29.645684131172299</v>
      </c>
      <c r="G230" s="12">
        <v>23.068224651338099</v>
      </c>
      <c r="P230" s="21"/>
      <c r="Q230" s="21"/>
      <c r="R230" s="21"/>
      <c r="S230" s="21"/>
    </row>
    <row r="231" spans="1:19" ht="21.95" customHeight="1" x14ac:dyDescent="0.15">
      <c r="B231" s="11"/>
      <c r="C231" s="2" t="s">
        <v>21</v>
      </c>
      <c r="D231" s="12">
        <v>16.785046728971999</v>
      </c>
      <c r="E231" s="12">
        <v>25.177570093457899</v>
      </c>
      <c r="F231" s="12">
        <v>31.906542056074802</v>
      </c>
      <c r="G231" s="12">
        <v>26.056074766355099</v>
      </c>
      <c r="P231" s="21"/>
      <c r="Q231" s="21"/>
      <c r="R231" s="21"/>
      <c r="S231" s="21"/>
    </row>
    <row r="232" spans="1:19" ht="21.95" customHeight="1" x14ac:dyDescent="0.15">
      <c r="B232" s="11"/>
      <c r="C232" s="2" t="s">
        <v>22</v>
      </c>
      <c r="D232" s="12">
        <v>18.346697212676599</v>
      </c>
      <c r="E232" s="12">
        <v>25.486827033218798</v>
      </c>
      <c r="F232" s="12">
        <v>30.278732340588</v>
      </c>
      <c r="G232" s="12">
        <v>25.7731958762887</v>
      </c>
      <c r="P232" s="21"/>
      <c r="Q232" s="21"/>
      <c r="R232" s="21"/>
      <c r="S232" s="21"/>
    </row>
    <row r="233" spans="1:19" ht="21.95" customHeight="1" x14ac:dyDescent="0.15">
      <c r="P233" s="21"/>
      <c r="Q233" s="21"/>
      <c r="R233" s="21"/>
      <c r="S233" s="21"/>
    </row>
    <row r="234" spans="1:19" ht="21.95" customHeight="1" x14ac:dyDescent="0.15">
      <c r="C234" s="133" t="s">
        <v>17</v>
      </c>
      <c r="D234" s="133"/>
      <c r="E234" s="133"/>
      <c r="F234" s="133"/>
      <c r="G234" s="133"/>
      <c r="P234" s="21"/>
      <c r="Q234" s="21"/>
      <c r="R234" s="21"/>
      <c r="S234" s="21"/>
    </row>
    <row r="235" spans="1:19" ht="21.95" customHeight="1" thickBot="1" x14ac:dyDescent="0.2">
      <c r="C235" s="6"/>
      <c r="D235" s="3" t="s">
        <v>0</v>
      </c>
      <c r="E235" s="2" t="s">
        <v>1</v>
      </c>
      <c r="F235" s="3" t="s">
        <v>2</v>
      </c>
      <c r="G235" s="3" t="s">
        <v>3</v>
      </c>
      <c r="P235" s="21"/>
      <c r="Q235" s="21"/>
      <c r="R235" s="21"/>
      <c r="S235" s="21"/>
    </row>
    <row r="236" spans="1:19" ht="21.95" customHeight="1" thickBot="1" x14ac:dyDescent="0.2">
      <c r="A236" s="111" t="s">
        <v>104</v>
      </c>
      <c r="B236" s="134"/>
      <c r="C236" s="25" t="s">
        <v>119</v>
      </c>
      <c r="D236" s="29">
        <v>55.687799742659998</v>
      </c>
      <c r="E236" s="29">
        <v>28.558895777283901</v>
      </c>
      <c r="F236" s="29">
        <v>10.977892151128801</v>
      </c>
      <c r="G236" s="30">
        <v>4.4332670487776298</v>
      </c>
      <c r="P236" s="21"/>
      <c r="Q236" s="21"/>
      <c r="R236" s="21"/>
      <c r="S236" s="21"/>
    </row>
    <row r="237" spans="1:19" ht="21.95" customHeight="1" thickBot="1" x14ac:dyDescent="0.2">
      <c r="A237" s="111"/>
      <c r="B237" s="138"/>
      <c r="C237" s="22"/>
      <c r="D237" s="27"/>
      <c r="E237" s="27"/>
      <c r="F237" s="27"/>
      <c r="G237" s="27"/>
      <c r="P237" s="21"/>
      <c r="Q237" s="21"/>
      <c r="R237" s="21"/>
      <c r="S237" s="21"/>
    </row>
    <row r="238" spans="1:19" ht="21.95" customHeight="1" thickBot="1" x14ac:dyDescent="0.2">
      <c r="A238" s="111"/>
      <c r="B238" s="134"/>
      <c r="C238" s="25" t="s">
        <v>120</v>
      </c>
      <c r="D238" s="29">
        <v>44.608028186737101</v>
      </c>
      <c r="E238" s="29">
        <v>34.937712344280897</v>
      </c>
      <c r="F238" s="29">
        <v>14.628161570403901</v>
      </c>
      <c r="G238" s="30">
        <v>5.7065559330565003</v>
      </c>
      <c r="P238" s="21"/>
      <c r="Q238" s="21"/>
      <c r="R238" s="21"/>
      <c r="S238" s="21"/>
    </row>
    <row r="239" spans="1:19" ht="21.95" customHeight="1" x14ac:dyDescent="0.15">
      <c r="A239" s="111"/>
      <c r="B239" s="138"/>
      <c r="C239" s="22">
        <v>0</v>
      </c>
      <c r="D239" s="27"/>
      <c r="E239" s="27"/>
      <c r="F239" s="27"/>
      <c r="G239" s="27"/>
      <c r="P239" s="21"/>
      <c r="Q239" s="21"/>
      <c r="R239" s="21"/>
      <c r="S239" s="21"/>
    </row>
    <row r="240" spans="1:19" ht="21.95" customHeight="1" x14ac:dyDescent="0.15">
      <c r="A240" s="111"/>
      <c r="B240" s="138"/>
      <c r="C240" s="22" t="s">
        <v>64</v>
      </c>
      <c r="D240" s="12">
        <v>61.3504706734251</v>
      </c>
      <c r="E240" s="12">
        <v>22.067342505430801</v>
      </c>
      <c r="F240" s="12">
        <v>9.9927588703837795</v>
      </c>
      <c r="G240" s="12">
        <v>6.0101375814627103</v>
      </c>
      <c r="P240" s="21"/>
      <c r="Q240" s="21"/>
      <c r="R240" s="21"/>
      <c r="S240" s="21"/>
    </row>
    <row r="241" spans="1:19" ht="21.95" customHeight="1" x14ac:dyDescent="0.15">
      <c r="A241" s="111"/>
      <c r="B241" s="138"/>
      <c r="C241" s="22" t="s">
        <v>65</v>
      </c>
      <c r="D241" s="12">
        <v>56.537037037037003</v>
      </c>
      <c r="E241" s="12">
        <v>26.537037037036999</v>
      </c>
      <c r="F241" s="12">
        <v>11.1111111111111</v>
      </c>
      <c r="G241" s="12">
        <v>5.2222222222222197</v>
      </c>
      <c r="P241" s="21"/>
      <c r="Q241" s="21"/>
      <c r="R241" s="21"/>
      <c r="S241" s="21"/>
    </row>
    <row r="242" spans="1:19" ht="21.95" customHeight="1" x14ac:dyDescent="0.15">
      <c r="A242" s="111"/>
      <c r="B242" s="138"/>
      <c r="C242" s="22" t="s">
        <v>66</v>
      </c>
      <c r="D242" s="12">
        <v>55.888538380651902</v>
      </c>
      <c r="E242" s="12">
        <v>29.179810725552102</v>
      </c>
      <c r="F242" s="12">
        <v>10.3399929898353</v>
      </c>
      <c r="G242" s="12">
        <v>3.9256922537679602</v>
      </c>
      <c r="P242" s="21"/>
      <c r="Q242" s="21"/>
      <c r="R242" s="21"/>
      <c r="S242" s="21"/>
    </row>
    <row r="243" spans="1:19" ht="21.95" customHeight="1" x14ac:dyDescent="0.15">
      <c r="B243" s="138"/>
      <c r="C243" s="2" t="s">
        <v>7</v>
      </c>
      <c r="D243" s="12">
        <v>56.0666550946016</v>
      </c>
      <c r="E243" s="12">
        <v>29.977434473181699</v>
      </c>
      <c r="F243" s="12">
        <v>10.4669328241625</v>
      </c>
      <c r="G243" s="12">
        <v>3.4369033153966302</v>
      </c>
      <c r="P243" s="21"/>
      <c r="Q243" s="21"/>
      <c r="R243" s="21"/>
      <c r="S243" s="21"/>
    </row>
    <row r="244" spans="1:19" ht="21.95" customHeight="1" x14ac:dyDescent="0.15">
      <c r="B244" s="138"/>
      <c r="C244" s="2" t="s">
        <v>8</v>
      </c>
      <c r="D244" s="12">
        <v>52.457612604898102</v>
      </c>
      <c r="E244" s="12">
        <v>30.9984586401781</v>
      </c>
      <c r="F244" s="12">
        <v>12.485014557287201</v>
      </c>
      <c r="G244" s="12">
        <v>3.9904093166638099</v>
      </c>
      <c r="P244" s="21"/>
      <c r="Q244" s="21"/>
      <c r="R244" s="21"/>
      <c r="S244" s="21"/>
    </row>
    <row r="245" spans="1:19" ht="21.95" customHeight="1" x14ac:dyDescent="0.15">
      <c r="B245" s="138"/>
      <c r="C245" s="2" t="s">
        <v>9</v>
      </c>
      <c r="D245" s="12">
        <v>52.438402718776601</v>
      </c>
      <c r="E245" s="12">
        <v>31.945624468988999</v>
      </c>
      <c r="F245" s="12">
        <v>11.4188615123195</v>
      </c>
      <c r="G245" s="12">
        <v>4.0611724723874296</v>
      </c>
      <c r="P245" s="21"/>
      <c r="Q245" s="21"/>
      <c r="R245" s="21"/>
      <c r="S245" s="21"/>
    </row>
    <row r="246" spans="1:19" ht="21.95" customHeight="1" x14ac:dyDescent="0.15">
      <c r="B246" s="11"/>
      <c r="C246" s="2" t="s">
        <v>20</v>
      </c>
      <c r="D246" s="12">
        <v>48.228420655861299</v>
      </c>
      <c r="E246" s="12">
        <v>33.490388239728603</v>
      </c>
      <c r="F246" s="12">
        <v>13.2114587259706</v>
      </c>
      <c r="G246" s="12">
        <v>4.9001130795326002</v>
      </c>
      <c r="P246" s="21"/>
      <c r="Q246" s="21"/>
      <c r="R246" s="21"/>
      <c r="S246" s="21"/>
    </row>
    <row r="247" spans="1:19" ht="21.95" customHeight="1" x14ac:dyDescent="0.15">
      <c r="B247" s="11"/>
      <c r="C247" s="2" t="s">
        <v>21</v>
      </c>
      <c r="D247" s="12">
        <v>43.046728971962601</v>
      </c>
      <c r="E247" s="12">
        <v>35.102803738317803</v>
      </c>
      <c r="F247" s="12">
        <v>15.7383177570093</v>
      </c>
      <c r="G247" s="12">
        <v>6.0747663551401896</v>
      </c>
      <c r="P247" s="21"/>
      <c r="Q247" s="21"/>
      <c r="R247" s="21"/>
      <c r="S247" s="21"/>
    </row>
    <row r="248" spans="1:19" ht="21.95" customHeight="1" x14ac:dyDescent="0.15">
      <c r="B248" s="11"/>
      <c r="C248" s="2" t="s">
        <v>22</v>
      </c>
      <c r="D248" s="12">
        <v>42.535318823978599</v>
      </c>
      <c r="E248" s="12">
        <v>36.235204276441401</v>
      </c>
      <c r="F248" s="12">
        <v>14.9293623520428</v>
      </c>
      <c r="G248" s="12">
        <v>6.1473844978999601</v>
      </c>
      <c r="P248" s="21"/>
      <c r="Q248" s="21"/>
      <c r="R248" s="21"/>
      <c r="S248" s="21"/>
    </row>
    <row r="249" spans="1:19" ht="21.95" customHeight="1" x14ac:dyDescent="0.15">
      <c r="P249" s="21"/>
      <c r="Q249" s="21"/>
      <c r="R249" s="21"/>
      <c r="S249" s="21"/>
    </row>
    <row r="250" spans="1:19" ht="21.75" customHeight="1" x14ac:dyDescent="0.15">
      <c r="C250" s="133" t="s">
        <v>17</v>
      </c>
      <c r="D250" s="133"/>
      <c r="E250" s="133"/>
      <c r="F250" s="133"/>
      <c r="G250" s="133"/>
    </row>
    <row r="251" spans="1:19" ht="21.75" customHeight="1" thickBot="1" x14ac:dyDescent="0.2">
      <c r="C251" s="2"/>
      <c r="D251" s="3" t="s">
        <v>0</v>
      </c>
      <c r="E251" s="2" t="s">
        <v>1</v>
      </c>
      <c r="F251" s="3" t="s">
        <v>2</v>
      </c>
      <c r="G251" s="3" t="s">
        <v>3</v>
      </c>
    </row>
    <row r="252" spans="1:19" ht="21.75" customHeight="1" thickBot="1" x14ac:dyDescent="0.2">
      <c r="A252" s="111" t="s">
        <v>105</v>
      </c>
      <c r="B252" s="134"/>
      <c r="C252" s="28" t="s">
        <v>119</v>
      </c>
      <c r="D252" s="29">
        <v>30.579599953210899</v>
      </c>
      <c r="E252" s="29">
        <v>28.210901859866599</v>
      </c>
      <c r="F252" s="29">
        <v>21.4995905953913</v>
      </c>
      <c r="G252" s="30">
        <v>19.347292080945099</v>
      </c>
    </row>
    <row r="253" spans="1:19" ht="21.75" customHeight="1" thickBot="1" x14ac:dyDescent="0.2">
      <c r="A253" s="111"/>
      <c r="B253" s="138"/>
      <c r="C253" s="22"/>
      <c r="D253" s="27"/>
      <c r="E253" s="27"/>
      <c r="F253" s="27"/>
      <c r="G253" s="27"/>
    </row>
    <row r="254" spans="1:19" ht="21.75" customHeight="1" thickBot="1" x14ac:dyDescent="0.2">
      <c r="A254" s="111"/>
      <c r="B254" s="134"/>
      <c r="C254" s="28" t="s">
        <v>120</v>
      </c>
      <c r="D254" s="29">
        <v>22.6626399899333</v>
      </c>
      <c r="E254" s="29">
        <v>34.780420284384</v>
      </c>
      <c r="F254" s="29">
        <v>27.790361142569498</v>
      </c>
      <c r="G254" s="30">
        <v>14.621869888008099</v>
      </c>
    </row>
    <row r="255" spans="1:19" ht="21.75" customHeight="1" x14ac:dyDescent="0.15">
      <c r="A255" s="111"/>
      <c r="B255" s="138"/>
      <c r="C255" s="26">
        <v>0</v>
      </c>
      <c r="D255" s="84"/>
      <c r="E255" s="84"/>
      <c r="F255" s="84"/>
      <c r="G255" s="84"/>
    </row>
    <row r="256" spans="1:19" ht="21.75" customHeight="1" x14ac:dyDescent="0.15">
      <c r="B256" s="134"/>
      <c r="C256" s="2" t="s">
        <v>4</v>
      </c>
      <c r="D256" s="12">
        <v>41.527878349022401</v>
      </c>
      <c r="E256" s="12">
        <v>19.732078204199901</v>
      </c>
      <c r="F256" s="12">
        <v>14.8262128892107</v>
      </c>
      <c r="G256" s="12">
        <v>23.352643012309901</v>
      </c>
    </row>
    <row r="257" spans="2:7" ht="21.75" customHeight="1" x14ac:dyDescent="0.15">
      <c r="B257" s="134"/>
      <c r="C257" s="2" t="s">
        <v>5</v>
      </c>
      <c r="D257" s="12">
        <v>35.129629629629598</v>
      </c>
      <c r="E257" s="12">
        <v>23.851851851851901</v>
      </c>
      <c r="F257" s="12">
        <v>17.0555555555556</v>
      </c>
      <c r="G257" s="12">
        <v>23.3888888888889</v>
      </c>
    </row>
    <row r="258" spans="2:7" ht="21.75" customHeight="1" x14ac:dyDescent="0.15">
      <c r="B258" s="134"/>
      <c r="C258" s="2" t="s">
        <v>6</v>
      </c>
      <c r="D258" s="12">
        <v>30.318962495618599</v>
      </c>
      <c r="E258" s="12">
        <v>28.391167192428998</v>
      </c>
      <c r="F258" s="12">
        <v>20.382053978268502</v>
      </c>
      <c r="G258" s="12">
        <v>20.3470031545741</v>
      </c>
    </row>
    <row r="259" spans="2:7" ht="21.75" customHeight="1" x14ac:dyDescent="0.15">
      <c r="B259" s="134"/>
      <c r="C259" s="2" t="s">
        <v>7</v>
      </c>
      <c r="D259" s="12">
        <v>27.998611352195802</v>
      </c>
      <c r="E259" s="12">
        <v>30.0989411560493</v>
      </c>
      <c r="F259" s="12">
        <v>23.676445061621202</v>
      </c>
      <c r="G259" s="12">
        <v>18.035063357056099</v>
      </c>
    </row>
    <row r="260" spans="2:7" ht="21.75" customHeight="1" x14ac:dyDescent="0.15">
      <c r="B260" s="134"/>
      <c r="C260" s="2" t="s">
        <v>8</v>
      </c>
      <c r="D260" s="12">
        <v>24.935776674088</v>
      </c>
      <c r="E260" s="12">
        <v>31.6321287891762</v>
      </c>
      <c r="F260" s="12">
        <v>26.083233430381899</v>
      </c>
      <c r="G260" s="12">
        <v>17.211851344408299</v>
      </c>
    </row>
    <row r="261" spans="2:7" ht="21.75" customHeight="1" x14ac:dyDescent="0.15">
      <c r="B261" s="134"/>
      <c r="C261" s="2" t="s">
        <v>9</v>
      </c>
      <c r="D261" s="12">
        <v>24.4689889549703</v>
      </c>
      <c r="E261" s="12">
        <v>34.868309260832604</v>
      </c>
      <c r="F261" s="12">
        <v>26.2192013593883</v>
      </c>
      <c r="G261" s="12">
        <v>14.2565845369584</v>
      </c>
    </row>
    <row r="262" spans="2:7" ht="21.75" customHeight="1" x14ac:dyDescent="0.15">
      <c r="B262" s="85"/>
      <c r="C262" s="2" t="s">
        <v>20</v>
      </c>
      <c r="D262" s="12">
        <v>22.276667923105901</v>
      </c>
      <c r="E262" s="12">
        <v>35.111194873727896</v>
      </c>
      <c r="F262" s="12">
        <v>27.384093479080299</v>
      </c>
      <c r="G262" s="12">
        <v>15.0207312476442</v>
      </c>
    </row>
    <row r="263" spans="2:7" ht="21.75" customHeight="1" x14ac:dyDescent="0.15">
      <c r="B263" s="85"/>
      <c r="C263" s="2" t="s">
        <v>21</v>
      </c>
      <c r="D263" s="12">
        <v>20.9158878504673</v>
      </c>
      <c r="E263" s="12">
        <v>35.663551401869199</v>
      </c>
      <c r="F263" s="12">
        <v>28.7289719626168</v>
      </c>
      <c r="G263" s="12">
        <v>14.6542056074766</v>
      </c>
    </row>
    <row r="264" spans="2:7" ht="21.75" customHeight="1" x14ac:dyDescent="0.15">
      <c r="B264" s="85"/>
      <c r="C264" s="2" t="s">
        <v>22</v>
      </c>
      <c r="D264" s="12">
        <v>24.837724322260399</v>
      </c>
      <c r="E264" s="12">
        <v>33.543337151584602</v>
      </c>
      <c r="F264" s="12">
        <v>27.2432226040473</v>
      </c>
      <c r="G264" s="12">
        <v>14.1848033600611</v>
      </c>
    </row>
    <row r="265" spans="2:7" ht="24" customHeight="1" x14ac:dyDescent="0.15"/>
    <row r="266" spans="2:7" ht="24" customHeight="1" x14ac:dyDescent="0.15"/>
    <row r="267" spans="2:7" ht="24" customHeight="1" x14ac:dyDescent="0.15"/>
    <row r="268" spans="2:7" ht="24" customHeight="1" x14ac:dyDescent="0.15"/>
    <row r="269" spans="2:7" ht="24" customHeight="1" x14ac:dyDescent="0.15"/>
    <row r="270" spans="2:7" ht="24" customHeight="1" x14ac:dyDescent="0.15"/>
    <row r="271" spans="2:7" ht="24" customHeight="1" x14ac:dyDescent="0.15"/>
    <row r="272" spans="2:7" ht="24" customHeight="1" x14ac:dyDescent="0.15">
      <c r="C272" s="133" t="s">
        <v>17</v>
      </c>
      <c r="D272" s="133"/>
      <c r="E272" s="133"/>
      <c r="F272" s="133"/>
      <c r="G272" s="133"/>
    </row>
    <row r="273" spans="1:7" ht="21.75" customHeight="1" thickBot="1" x14ac:dyDescent="0.2">
      <c r="C273" s="12"/>
      <c r="D273" s="3" t="s">
        <v>0</v>
      </c>
      <c r="E273" s="2" t="s">
        <v>1</v>
      </c>
      <c r="F273" s="3" t="s">
        <v>2</v>
      </c>
      <c r="G273" s="3" t="s">
        <v>3</v>
      </c>
    </row>
    <row r="274" spans="1:7" ht="21.75" customHeight="1" thickBot="1" x14ac:dyDescent="0.2">
      <c r="A274" s="111" t="s">
        <v>106</v>
      </c>
      <c r="B274" s="134"/>
      <c r="C274" s="28" t="s">
        <v>119</v>
      </c>
      <c r="D274" s="29">
        <v>39.124459001052799</v>
      </c>
      <c r="E274" s="29">
        <v>33.848988185752702</v>
      </c>
      <c r="F274" s="29">
        <v>18.864779506375001</v>
      </c>
      <c r="G274" s="30">
        <v>7.7991577962334802</v>
      </c>
    </row>
    <row r="275" spans="1:7" ht="21.75" customHeight="1" thickBot="1" x14ac:dyDescent="0.2">
      <c r="A275" s="111"/>
      <c r="B275" s="134"/>
      <c r="C275" s="27"/>
      <c r="D275" s="27"/>
      <c r="E275" s="27"/>
      <c r="F275" s="27"/>
      <c r="G275" s="27"/>
    </row>
    <row r="276" spans="1:7" ht="21.75" customHeight="1" thickBot="1" x14ac:dyDescent="0.2">
      <c r="A276" s="111"/>
      <c r="B276" s="134"/>
      <c r="C276" s="28" t="s">
        <v>120</v>
      </c>
      <c r="D276" s="29">
        <v>30.470617843211301</v>
      </c>
      <c r="E276" s="29">
        <v>37.372593431483601</v>
      </c>
      <c r="F276" s="29">
        <v>24.248143953693202</v>
      </c>
      <c r="G276" s="30">
        <v>7.7953944884862203</v>
      </c>
    </row>
    <row r="277" spans="1:7" ht="21.75" customHeight="1" x14ac:dyDescent="0.15">
      <c r="A277" s="111"/>
      <c r="B277" s="134"/>
      <c r="C277" s="82">
        <v>0</v>
      </c>
      <c r="D277" s="27"/>
      <c r="E277" s="27"/>
      <c r="F277" s="27"/>
      <c r="G277" s="27"/>
    </row>
    <row r="278" spans="1:7" ht="21.75" customHeight="1" x14ac:dyDescent="0.15">
      <c r="B278" s="134"/>
      <c r="C278" s="12" t="s">
        <v>4</v>
      </c>
      <c r="D278" s="12">
        <v>54.742939898624201</v>
      </c>
      <c r="E278" s="12">
        <v>26.176683562635802</v>
      </c>
      <c r="F278" s="12">
        <v>12.146994931209299</v>
      </c>
      <c r="G278" s="12">
        <v>6.3902968863142604</v>
      </c>
    </row>
    <row r="279" spans="1:7" ht="21.75" customHeight="1" x14ac:dyDescent="0.15">
      <c r="B279" s="134"/>
      <c r="C279" s="12" t="s">
        <v>5</v>
      </c>
      <c r="D279" s="12">
        <v>41.8888888888889</v>
      </c>
      <c r="E279" s="12">
        <v>31.592592592592599</v>
      </c>
      <c r="F279" s="12">
        <v>17.462962962963001</v>
      </c>
      <c r="G279" s="12">
        <v>8.3888888888888893</v>
      </c>
    </row>
    <row r="280" spans="1:7" ht="21.75" customHeight="1" x14ac:dyDescent="0.15">
      <c r="B280" s="134"/>
      <c r="C280" s="12" t="s">
        <v>6</v>
      </c>
      <c r="D280" s="12">
        <v>37.2239747634069</v>
      </c>
      <c r="E280" s="12">
        <v>36.312653347353702</v>
      </c>
      <c r="F280" s="12">
        <v>18.436733263231702</v>
      </c>
      <c r="G280" s="12">
        <v>7.4658254468980001</v>
      </c>
    </row>
    <row r="281" spans="1:7" ht="21.75" customHeight="1" x14ac:dyDescent="0.15">
      <c r="B281" s="134"/>
      <c r="C281" s="12" t="s">
        <v>7</v>
      </c>
      <c r="D281" s="12">
        <v>36.695018226002396</v>
      </c>
      <c r="E281" s="12">
        <v>35.462593299774298</v>
      </c>
      <c r="F281" s="12">
        <v>20.378406526644699</v>
      </c>
      <c r="G281" s="12">
        <v>7.2904009720534599</v>
      </c>
    </row>
    <row r="282" spans="1:7" ht="21.75" customHeight="1" x14ac:dyDescent="0.15">
      <c r="B282" s="134"/>
      <c r="C282" s="12" t="s">
        <v>8</v>
      </c>
      <c r="D282" s="12">
        <v>33.413255694468198</v>
      </c>
      <c r="E282" s="12">
        <v>36.855625963349901</v>
      </c>
      <c r="F282" s="12">
        <v>21.407775303990402</v>
      </c>
      <c r="G282" s="12">
        <v>8.1692070560027403</v>
      </c>
    </row>
    <row r="283" spans="1:7" ht="21.75" customHeight="1" x14ac:dyDescent="0.15">
      <c r="B283" s="134"/>
      <c r="C283" s="12" t="s">
        <v>9</v>
      </c>
      <c r="D283" s="12">
        <v>31.639762107051801</v>
      </c>
      <c r="E283" s="12">
        <v>36.465590484282103</v>
      </c>
      <c r="F283" s="12">
        <v>22.803738317756999</v>
      </c>
      <c r="G283" s="12">
        <v>8.9719626168224291</v>
      </c>
    </row>
    <row r="284" spans="1:7" ht="21.75" customHeight="1" x14ac:dyDescent="0.15">
      <c r="C284" s="8" t="s">
        <v>20</v>
      </c>
      <c r="D284" s="12">
        <v>29.532604598567701</v>
      </c>
      <c r="E284" s="12">
        <v>35.959291368262299</v>
      </c>
      <c r="F284" s="12">
        <v>25.461741424802099</v>
      </c>
      <c r="G284" s="12">
        <v>8.9144364869958501</v>
      </c>
    </row>
    <row r="285" spans="1:7" ht="21.75" customHeight="1" x14ac:dyDescent="0.15">
      <c r="C285" s="8" t="s">
        <v>21</v>
      </c>
      <c r="D285" s="12">
        <v>29.028037383177601</v>
      </c>
      <c r="E285" s="12">
        <v>37.775700934579397</v>
      </c>
      <c r="F285" s="12">
        <v>25.4205607476636</v>
      </c>
      <c r="G285" s="12">
        <v>7.6635514018691602</v>
      </c>
    </row>
    <row r="286" spans="1:7" ht="21.75" customHeight="1" x14ac:dyDescent="0.15">
      <c r="C286" s="8" t="s">
        <v>22</v>
      </c>
      <c r="D286" s="12">
        <v>32.8942344406262</v>
      </c>
      <c r="E286" s="12">
        <v>38.392516227567803</v>
      </c>
      <c r="F286" s="12">
        <v>21.821305841924399</v>
      </c>
      <c r="G286" s="12">
        <v>6.7964872088583403</v>
      </c>
    </row>
    <row r="287" spans="1:7" ht="21.75" customHeight="1" x14ac:dyDescent="0.15"/>
    <row r="288" spans="1:7" ht="21.75" customHeight="1" x14ac:dyDescent="0.15">
      <c r="C288" s="133" t="s">
        <v>17</v>
      </c>
      <c r="D288" s="133"/>
      <c r="E288" s="133"/>
      <c r="F288" s="133"/>
      <c r="G288" s="133"/>
    </row>
    <row r="289" spans="1:7" ht="21.75" customHeight="1" thickBot="1" x14ac:dyDescent="0.2">
      <c r="C289" s="2"/>
      <c r="D289" s="3" t="s">
        <v>0</v>
      </c>
      <c r="E289" s="2" t="s">
        <v>1</v>
      </c>
      <c r="F289" s="3" t="s">
        <v>2</v>
      </c>
      <c r="G289" s="3" t="s">
        <v>3</v>
      </c>
    </row>
    <row r="290" spans="1:7" ht="21.75" customHeight="1" thickBot="1" x14ac:dyDescent="0.2">
      <c r="A290" s="111" t="s">
        <v>107</v>
      </c>
      <c r="B290" s="134"/>
      <c r="C290" s="25" t="s">
        <v>119</v>
      </c>
      <c r="D290" s="29">
        <v>31.474441455141001</v>
      </c>
      <c r="E290" s="29">
        <v>25.845128085156201</v>
      </c>
      <c r="F290" s="29">
        <v>22.742426014738601</v>
      </c>
      <c r="G290" s="30">
        <v>19.660194174757301</v>
      </c>
    </row>
    <row r="291" spans="1:7" ht="21.75" customHeight="1" thickBot="1" x14ac:dyDescent="0.2">
      <c r="A291" s="111"/>
      <c r="B291" s="134"/>
      <c r="C291" s="22"/>
      <c r="D291" s="27"/>
      <c r="E291" s="27"/>
      <c r="F291" s="27"/>
      <c r="G291" s="27"/>
    </row>
    <row r="292" spans="1:7" ht="21.75" customHeight="1" thickBot="1" x14ac:dyDescent="0.2">
      <c r="A292" s="111"/>
      <c r="B292" s="134"/>
      <c r="C292" s="25" t="s">
        <v>120</v>
      </c>
      <c r="D292" s="29">
        <v>24.0845602114005</v>
      </c>
      <c r="E292" s="29">
        <v>32.3014974204102</v>
      </c>
      <c r="F292" s="29">
        <v>25.9154397885995</v>
      </c>
      <c r="G292" s="30">
        <v>17.616710708443399</v>
      </c>
    </row>
    <row r="293" spans="1:7" ht="21.75" customHeight="1" x14ac:dyDescent="0.15">
      <c r="A293" s="111"/>
      <c r="B293" s="134"/>
      <c r="C293" s="22">
        <v>0</v>
      </c>
      <c r="D293" s="27"/>
      <c r="E293" s="27"/>
      <c r="F293" s="27"/>
      <c r="G293" s="27"/>
    </row>
    <row r="294" spans="1:7" ht="21.75" customHeight="1" x14ac:dyDescent="0.15">
      <c r="B294" s="134"/>
      <c r="C294" s="2" t="s">
        <v>51</v>
      </c>
      <c r="D294" s="12">
        <v>57.711803041274401</v>
      </c>
      <c r="E294" s="12">
        <v>19.170890658942799</v>
      </c>
      <c r="F294" s="12">
        <v>10.734974656046299</v>
      </c>
      <c r="G294" s="12">
        <v>12.0564808110065</v>
      </c>
    </row>
    <row r="295" spans="1:7" ht="21.75" customHeight="1" x14ac:dyDescent="0.15">
      <c r="B295" s="134"/>
      <c r="C295" s="2" t="s">
        <v>52</v>
      </c>
      <c r="D295" s="12">
        <v>40.1111111111111</v>
      </c>
      <c r="E295" s="12">
        <v>23.4444444444444</v>
      </c>
      <c r="F295" s="12">
        <v>17.7222222222222</v>
      </c>
      <c r="G295" s="12">
        <v>18.259259259259299</v>
      </c>
    </row>
    <row r="296" spans="1:7" ht="21.75" customHeight="1" x14ac:dyDescent="0.15">
      <c r="B296" s="134"/>
      <c r="C296" s="2" t="s">
        <v>53</v>
      </c>
      <c r="D296" s="12">
        <v>27.9880827199439</v>
      </c>
      <c r="E296" s="12">
        <v>27.146862951279399</v>
      </c>
      <c r="F296" s="12">
        <v>23.606729758149299</v>
      </c>
      <c r="G296" s="12">
        <v>20.644935155976199</v>
      </c>
    </row>
    <row r="297" spans="1:7" ht="21.75" customHeight="1" x14ac:dyDescent="0.15">
      <c r="B297" s="134"/>
      <c r="C297" s="2" t="s">
        <v>54</v>
      </c>
      <c r="D297" s="12">
        <v>22.8432563791009</v>
      </c>
      <c r="E297" s="12">
        <v>29.404617253948999</v>
      </c>
      <c r="F297" s="12">
        <v>27.703523693803199</v>
      </c>
      <c r="G297" s="12">
        <v>19.927095990279501</v>
      </c>
    </row>
    <row r="298" spans="1:7" ht="21.75" customHeight="1" x14ac:dyDescent="0.15">
      <c r="B298" s="134"/>
      <c r="C298" s="2" t="s">
        <v>55</v>
      </c>
      <c r="D298" s="12">
        <v>20.568590512074</v>
      </c>
      <c r="E298" s="12">
        <v>26.785408460352802</v>
      </c>
      <c r="F298" s="12">
        <v>28.412399383456101</v>
      </c>
      <c r="G298" s="12">
        <v>24.147970542901199</v>
      </c>
    </row>
    <row r="299" spans="1:7" ht="21.75" customHeight="1" x14ac:dyDescent="0.15">
      <c r="B299" s="134"/>
      <c r="C299" s="2" t="s">
        <v>56</v>
      </c>
      <c r="D299" s="12">
        <v>21.478334749362801</v>
      </c>
      <c r="E299" s="12">
        <v>28.6151231945624</v>
      </c>
      <c r="F299" s="12">
        <v>27.3916737468139</v>
      </c>
      <c r="G299" s="12">
        <v>22.429906542056099</v>
      </c>
    </row>
    <row r="300" spans="1:7" ht="21.75" customHeight="1" x14ac:dyDescent="0.15">
      <c r="B300" s="85"/>
      <c r="C300" s="2" t="s">
        <v>20</v>
      </c>
      <c r="D300" s="12">
        <v>22.823218997361501</v>
      </c>
      <c r="E300" s="12">
        <v>31.6245759517527</v>
      </c>
      <c r="F300" s="12">
        <v>25.838673200150801</v>
      </c>
      <c r="G300" s="12">
        <v>19.6192989068978</v>
      </c>
    </row>
    <row r="301" spans="1:7" ht="21.75" customHeight="1" x14ac:dyDescent="0.15">
      <c r="B301" s="85"/>
      <c r="C301" s="2" t="s">
        <v>21</v>
      </c>
      <c r="D301" s="12">
        <v>20.485981308411201</v>
      </c>
      <c r="E301" s="12">
        <v>30.654205607476602</v>
      </c>
      <c r="F301" s="12">
        <v>28.672897196261701</v>
      </c>
      <c r="G301" s="12">
        <v>20.093457943925198</v>
      </c>
    </row>
    <row r="302" spans="1:7" ht="21.75" customHeight="1" x14ac:dyDescent="0.15">
      <c r="B302" s="85"/>
      <c r="C302" s="2" t="s">
        <v>22</v>
      </c>
      <c r="D302" s="12">
        <v>29.037800687285198</v>
      </c>
      <c r="E302" s="12">
        <v>34.669721267659398</v>
      </c>
      <c r="F302" s="12">
        <v>23.176785032455101</v>
      </c>
      <c r="G302" s="12">
        <v>13.0584192439863</v>
      </c>
    </row>
    <row r="303" spans="1:7" ht="24" customHeight="1" x14ac:dyDescent="0.15"/>
    <row r="304" spans="1:7" ht="24" customHeight="1" x14ac:dyDescent="0.15"/>
    <row r="305" spans="1:7" ht="24" customHeight="1" x14ac:dyDescent="0.15"/>
    <row r="306" spans="1:7" ht="24" customHeight="1" x14ac:dyDescent="0.15"/>
    <row r="307" spans="1:7" ht="24" customHeight="1" x14ac:dyDescent="0.15"/>
    <row r="308" spans="1:7" ht="21.75" customHeight="1" x14ac:dyDescent="0.15">
      <c r="C308" s="133" t="s">
        <v>17</v>
      </c>
      <c r="D308" s="133"/>
      <c r="E308" s="133"/>
      <c r="F308" s="133"/>
      <c r="G308" s="133"/>
    </row>
    <row r="309" spans="1:7" ht="21.75" customHeight="1" thickBot="1" x14ac:dyDescent="0.2">
      <c r="C309" s="12"/>
      <c r="D309" s="3" t="s">
        <v>0</v>
      </c>
      <c r="E309" s="2" t="s">
        <v>1</v>
      </c>
      <c r="F309" s="3" t="s">
        <v>2</v>
      </c>
      <c r="G309" s="3" t="s">
        <v>3</v>
      </c>
    </row>
    <row r="310" spans="1:7" ht="21.75" customHeight="1" thickBot="1" x14ac:dyDescent="0.2">
      <c r="A310" s="111" t="s">
        <v>108</v>
      </c>
      <c r="B310" s="134"/>
      <c r="C310" s="28" t="s">
        <v>119</v>
      </c>
      <c r="D310" s="29">
        <v>24.904367684841599</v>
      </c>
      <c r="E310" s="29">
        <v>27.096774193548399</v>
      </c>
      <c r="F310" s="29">
        <v>25.8292891807023</v>
      </c>
      <c r="G310" s="30">
        <v>19.691692834713098</v>
      </c>
    </row>
    <row r="311" spans="1:7" ht="21.75" customHeight="1" thickBot="1" x14ac:dyDescent="0.2">
      <c r="A311" s="111"/>
      <c r="B311" s="134"/>
      <c r="C311" s="27"/>
      <c r="D311" s="27"/>
      <c r="E311" s="27"/>
      <c r="F311" s="27"/>
      <c r="G311" s="27"/>
    </row>
    <row r="312" spans="1:7" ht="21.75" customHeight="1" thickBot="1" x14ac:dyDescent="0.2">
      <c r="A312" s="111"/>
      <c r="B312" s="134"/>
      <c r="C312" s="28" t="s">
        <v>120</v>
      </c>
      <c r="D312" s="29">
        <v>20.913552283880701</v>
      </c>
      <c r="E312" s="29">
        <v>29.281489870391301</v>
      </c>
      <c r="F312" s="29">
        <v>29.205989681640901</v>
      </c>
      <c r="G312" s="30">
        <v>20.397634327419201</v>
      </c>
    </row>
    <row r="313" spans="1:7" ht="21.75" customHeight="1" x14ac:dyDescent="0.15">
      <c r="A313" s="111"/>
      <c r="B313" s="134"/>
      <c r="C313" s="82">
        <v>0</v>
      </c>
      <c r="D313" s="27"/>
      <c r="E313" s="27"/>
      <c r="F313" s="27"/>
      <c r="G313" s="27"/>
    </row>
    <row r="314" spans="1:7" ht="21.75" customHeight="1" x14ac:dyDescent="0.15">
      <c r="A314" s="111"/>
      <c r="B314" s="134"/>
      <c r="C314" s="82" t="s">
        <v>67</v>
      </c>
      <c r="D314" s="114"/>
      <c r="E314" s="114"/>
      <c r="F314" s="114"/>
      <c r="G314" s="114"/>
    </row>
    <row r="315" spans="1:7" ht="21.75" customHeight="1" x14ac:dyDescent="0.15">
      <c r="A315" s="111"/>
      <c r="B315" s="134"/>
      <c r="C315" s="82" t="s">
        <v>68</v>
      </c>
      <c r="D315" s="110" t="s">
        <v>83</v>
      </c>
      <c r="E315" s="110"/>
      <c r="F315" s="110"/>
      <c r="G315" s="110"/>
    </row>
    <row r="316" spans="1:7" ht="21.75" customHeight="1" x14ac:dyDescent="0.15">
      <c r="A316" s="111"/>
      <c r="B316" s="134"/>
      <c r="C316" s="82" t="s">
        <v>69</v>
      </c>
      <c r="D316" s="114"/>
      <c r="E316" s="114"/>
      <c r="F316" s="114"/>
      <c r="G316" s="114"/>
    </row>
    <row r="317" spans="1:7" ht="21.75" customHeight="1" x14ac:dyDescent="0.15">
      <c r="B317" s="134"/>
      <c r="C317" s="12" t="s">
        <v>54</v>
      </c>
      <c r="D317" s="12">
        <v>26.071862523867399</v>
      </c>
      <c r="E317" s="12">
        <v>28.1027599375108</v>
      </c>
      <c r="F317" s="12">
        <v>25.811491060579801</v>
      </c>
      <c r="G317" s="12">
        <v>17.444888040270801</v>
      </c>
    </row>
    <row r="318" spans="1:7" ht="21.75" customHeight="1" x14ac:dyDescent="0.15">
      <c r="B318" s="134"/>
      <c r="C318" s="12" t="s">
        <v>55</v>
      </c>
      <c r="D318" s="12">
        <v>23.805446138037301</v>
      </c>
      <c r="E318" s="12">
        <v>26.357252954273001</v>
      </c>
      <c r="F318" s="12">
        <v>25.9290974481932</v>
      </c>
      <c r="G318" s="12">
        <v>21.4934064052064</v>
      </c>
    </row>
    <row r="319" spans="1:7" ht="21.75" customHeight="1" x14ac:dyDescent="0.15">
      <c r="B319" s="134"/>
      <c r="C319" s="12" t="s">
        <v>56</v>
      </c>
      <c r="D319" s="12">
        <v>24.808836023789301</v>
      </c>
      <c r="E319" s="12">
        <v>26.898895497026299</v>
      </c>
      <c r="F319" s="12">
        <v>25.7943925233645</v>
      </c>
      <c r="G319" s="12">
        <v>20.033984706881899</v>
      </c>
    </row>
    <row r="320" spans="1:7" ht="21.75" customHeight="1" x14ac:dyDescent="0.15">
      <c r="C320" s="8" t="s">
        <v>20</v>
      </c>
      <c r="D320" s="12">
        <v>21.183565774594801</v>
      </c>
      <c r="E320" s="12">
        <v>29.4195250659631</v>
      </c>
      <c r="F320" s="12">
        <v>27.4971730116849</v>
      </c>
      <c r="G320" s="12">
        <v>21.711270260082902</v>
      </c>
    </row>
    <row r="321" spans="1:7" ht="21.75" customHeight="1" x14ac:dyDescent="0.15">
      <c r="C321" s="8" t="s">
        <v>21</v>
      </c>
      <c r="D321" s="12">
        <v>19.327102803738299</v>
      </c>
      <c r="E321" s="12">
        <v>27.4392523364486</v>
      </c>
      <c r="F321" s="12">
        <v>30.411214953270999</v>
      </c>
      <c r="G321" s="12">
        <v>22.5607476635514</v>
      </c>
    </row>
    <row r="322" spans="1:7" ht="21.75" customHeight="1" x14ac:dyDescent="0.15">
      <c r="C322" s="8" t="s">
        <v>22</v>
      </c>
      <c r="D322" s="12">
        <v>22.2604047346315</v>
      </c>
      <c r="E322" s="12">
        <v>31.023291332569698</v>
      </c>
      <c r="F322" s="12">
        <v>29.7059946544483</v>
      </c>
      <c r="G322" s="12">
        <v>16.857579228713199</v>
      </c>
    </row>
    <row r="323" spans="1:7" ht="21.75" customHeight="1" x14ac:dyDescent="0.15"/>
    <row r="324" spans="1:7" ht="21.75" customHeight="1" x14ac:dyDescent="0.15">
      <c r="C324" s="133" t="s">
        <v>17</v>
      </c>
      <c r="D324" s="133"/>
      <c r="E324" s="133"/>
      <c r="F324" s="133"/>
      <c r="G324" s="133"/>
    </row>
    <row r="325" spans="1:7" ht="21.75" customHeight="1" thickBot="1" x14ac:dyDescent="0.2">
      <c r="C325" s="2"/>
      <c r="D325" s="3" t="s">
        <v>0</v>
      </c>
      <c r="E325" s="2" t="s">
        <v>1</v>
      </c>
      <c r="F325" s="3" t="s">
        <v>2</v>
      </c>
      <c r="G325" s="3" t="s">
        <v>3</v>
      </c>
    </row>
    <row r="326" spans="1:7" ht="21.75" customHeight="1" thickBot="1" x14ac:dyDescent="0.2">
      <c r="A326" s="111" t="s">
        <v>109</v>
      </c>
      <c r="B326" s="134"/>
      <c r="C326" s="25" t="s">
        <v>119</v>
      </c>
      <c r="D326" s="29">
        <v>35.181273194404802</v>
      </c>
      <c r="E326" s="29">
        <v>30.802169568940901</v>
      </c>
      <c r="F326" s="29">
        <v>19.840137025406801</v>
      </c>
      <c r="G326" s="30">
        <v>11.6357407936055</v>
      </c>
    </row>
    <row r="327" spans="1:7" ht="21.75" customHeight="1" thickBot="1" x14ac:dyDescent="0.2">
      <c r="A327" s="111"/>
      <c r="B327" s="134"/>
      <c r="C327" s="22"/>
      <c r="D327" s="27"/>
      <c r="E327" s="27"/>
      <c r="F327" s="27"/>
      <c r="G327" s="27"/>
    </row>
    <row r="328" spans="1:7" ht="21.75" customHeight="1" thickBot="1" x14ac:dyDescent="0.2">
      <c r="A328" s="111"/>
      <c r="B328" s="115"/>
      <c r="C328" s="25" t="s">
        <v>120</v>
      </c>
      <c r="D328" s="29">
        <v>19.787341135019499</v>
      </c>
      <c r="E328" s="29">
        <v>31.6534541336353</v>
      </c>
      <c r="F328" s="29">
        <v>28.746696866742202</v>
      </c>
      <c r="G328" s="30">
        <v>19.661507487102</v>
      </c>
    </row>
    <row r="329" spans="1:7" ht="21.75" customHeight="1" x14ac:dyDescent="0.15">
      <c r="A329" s="111"/>
      <c r="B329" s="18"/>
      <c r="C329" s="22">
        <v>0</v>
      </c>
      <c r="D329" s="27"/>
      <c r="E329" s="27"/>
      <c r="F329" s="27"/>
      <c r="G329" s="27"/>
    </row>
    <row r="330" spans="1:7" ht="21.75" customHeight="1" x14ac:dyDescent="0.15">
      <c r="A330" s="111"/>
      <c r="B330" s="18"/>
      <c r="C330" s="22" t="s">
        <v>67</v>
      </c>
      <c r="D330" s="114"/>
      <c r="E330" s="114"/>
      <c r="F330" s="114"/>
      <c r="G330" s="114"/>
    </row>
    <row r="331" spans="1:7" ht="21.75" customHeight="1" x14ac:dyDescent="0.15">
      <c r="A331" s="111"/>
      <c r="B331" s="18"/>
      <c r="C331" s="22" t="s">
        <v>68</v>
      </c>
      <c r="D331" s="110" t="s">
        <v>83</v>
      </c>
      <c r="E331" s="110"/>
      <c r="F331" s="110"/>
      <c r="G331" s="110"/>
    </row>
    <row r="332" spans="1:7" ht="21.75" customHeight="1" x14ac:dyDescent="0.15">
      <c r="A332" s="111"/>
      <c r="B332" s="18"/>
      <c r="C332" s="22" t="s">
        <v>69</v>
      </c>
      <c r="D332" s="114"/>
      <c r="E332" s="114"/>
      <c r="F332" s="114"/>
      <c r="G332" s="114"/>
    </row>
    <row r="333" spans="1:7" ht="21.75" customHeight="1" x14ac:dyDescent="0.15">
      <c r="B333" s="18"/>
      <c r="C333" s="2" t="s">
        <v>54</v>
      </c>
      <c r="D333" s="12">
        <v>39.507030029508797</v>
      </c>
      <c r="E333" s="12">
        <v>28.0333275473008</v>
      </c>
      <c r="F333" s="12">
        <v>18.989758722444002</v>
      </c>
      <c r="G333" s="12">
        <v>10.8488109703177</v>
      </c>
    </row>
    <row r="334" spans="1:7" ht="21.75" customHeight="1" x14ac:dyDescent="0.15">
      <c r="B334" s="18"/>
      <c r="C334" s="2" t="s">
        <v>55</v>
      </c>
      <c r="D334" s="12">
        <v>35.536907004624098</v>
      </c>
      <c r="E334" s="12">
        <v>31.4951190272307</v>
      </c>
      <c r="F334" s="12">
        <v>18.9415995889707</v>
      </c>
      <c r="G334" s="12">
        <v>11.577324884397999</v>
      </c>
    </row>
    <row r="335" spans="1:7" ht="21.75" customHeight="1" x14ac:dyDescent="0.15">
      <c r="B335" s="18"/>
      <c r="C335" s="2" t="s">
        <v>56</v>
      </c>
      <c r="D335" s="12">
        <v>30.569243840271898</v>
      </c>
      <c r="E335" s="12">
        <v>32.846219201359403</v>
      </c>
      <c r="F335" s="12">
        <v>21.546304163126599</v>
      </c>
      <c r="G335" s="12">
        <v>12.4723874256585</v>
      </c>
    </row>
    <row r="336" spans="1:7" ht="21.75" customHeight="1" x14ac:dyDescent="0.15">
      <c r="B336" s="85"/>
      <c r="C336" s="2" t="s">
        <v>20</v>
      </c>
      <c r="D336" s="12">
        <v>24.4063324538259</v>
      </c>
      <c r="E336" s="12">
        <v>33.980399547681898</v>
      </c>
      <c r="F336" s="12">
        <v>25.292122125895201</v>
      </c>
      <c r="G336" s="12">
        <v>16.208066339992499</v>
      </c>
    </row>
    <row r="337" spans="1:13" ht="21.75" customHeight="1" x14ac:dyDescent="0.15">
      <c r="B337" s="85"/>
      <c r="C337" s="2" t="s">
        <v>21</v>
      </c>
      <c r="D337" s="12">
        <v>18.018691588785</v>
      </c>
      <c r="E337" s="12">
        <v>30.3551401869159</v>
      </c>
      <c r="F337" s="12">
        <v>30.280373831775702</v>
      </c>
      <c r="G337" s="12">
        <v>21.121495327102799</v>
      </c>
    </row>
    <row r="338" spans="1:13" ht="21.75" customHeight="1" x14ac:dyDescent="0.15">
      <c r="B338" s="85"/>
      <c r="C338" s="2" t="s">
        <v>22</v>
      </c>
      <c r="D338" s="12">
        <v>16.914852997327198</v>
      </c>
      <c r="E338" s="12">
        <v>30.622374952271901</v>
      </c>
      <c r="F338" s="12">
        <v>30.679648720885801</v>
      </c>
      <c r="G338" s="12">
        <v>21.668575792287101</v>
      </c>
    </row>
    <row r="341" spans="1:13" ht="14.25" thickBot="1" x14ac:dyDescent="0.2">
      <c r="A341" s="112"/>
      <c r="B341" s="21"/>
      <c r="H341" s="136" t="s">
        <v>73</v>
      </c>
      <c r="I341" s="137"/>
      <c r="J341" s="137"/>
      <c r="K341" s="108"/>
      <c r="L341" s="108"/>
      <c r="M341" s="109"/>
    </row>
    <row r="342" spans="1:13" ht="14.25" thickTop="1" x14ac:dyDescent="0.15">
      <c r="A342" s="113"/>
      <c r="B342" s="107"/>
      <c r="H342" s="125" t="s">
        <v>74</v>
      </c>
      <c r="I342" s="126"/>
      <c r="J342" s="126"/>
      <c r="K342" s="129" t="s">
        <v>84</v>
      </c>
      <c r="L342" s="129"/>
      <c r="M342" s="130"/>
    </row>
    <row r="343" spans="1:13" x14ac:dyDescent="0.15">
      <c r="A343" s="113"/>
      <c r="B343" s="107"/>
      <c r="H343" s="125" t="s">
        <v>75</v>
      </c>
      <c r="I343" s="126"/>
      <c r="J343" s="126"/>
      <c r="K343" s="129" t="s">
        <v>85</v>
      </c>
      <c r="L343" s="129"/>
      <c r="M343" s="130"/>
    </row>
    <row r="344" spans="1:13" x14ac:dyDescent="0.15">
      <c r="H344" s="127" t="s">
        <v>76</v>
      </c>
      <c r="I344" s="128"/>
      <c r="J344" s="128"/>
      <c r="K344" s="131" t="s">
        <v>86</v>
      </c>
      <c r="L344" s="131"/>
      <c r="M344" s="132"/>
    </row>
    <row r="347" spans="1:13" x14ac:dyDescent="0.15">
      <c r="E347"/>
      <c r="F347"/>
      <c r="G347"/>
      <c r="H347" s="106"/>
    </row>
    <row r="348" spans="1:13" x14ac:dyDescent="0.15">
      <c r="E348"/>
      <c r="F348"/>
      <c r="G348"/>
      <c r="H348" s="106"/>
    </row>
    <row r="349" spans="1:13" x14ac:dyDescent="0.15">
      <c r="E349"/>
      <c r="F349"/>
      <c r="G349"/>
      <c r="H349" s="106"/>
    </row>
    <row r="350" spans="1:13" x14ac:dyDescent="0.15">
      <c r="E350"/>
      <c r="F350"/>
      <c r="G350"/>
      <c r="H350" s="106"/>
    </row>
    <row r="351" spans="1:13" x14ac:dyDescent="0.15">
      <c r="E351"/>
      <c r="F351"/>
      <c r="G351"/>
      <c r="H351" s="106"/>
    </row>
    <row r="352" spans="1:13" x14ac:dyDescent="0.15">
      <c r="E352"/>
      <c r="F352"/>
      <c r="G352"/>
      <c r="H352" s="106"/>
    </row>
  </sheetData>
  <mergeCells count="47">
    <mergeCell ref="A1:N1"/>
    <mergeCell ref="C170:G170"/>
    <mergeCell ref="C202:G202"/>
    <mergeCell ref="C218:G218"/>
    <mergeCell ref="C84:G84"/>
    <mergeCell ref="C100:G100"/>
    <mergeCell ref="C116:G116"/>
    <mergeCell ref="C132:G132"/>
    <mergeCell ref="C148:G148"/>
    <mergeCell ref="C186:G186"/>
    <mergeCell ref="C4:G4"/>
    <mergeCell ref="C20:G20"/>
    <mergeCell ref="C36:G36"/>
    <mergeCell ref="C52:G52"/>
    <mergeCell ref="C68:G68"/>
    <mergeCell ref="B70:B79"/>
    <mergeCell ref="B150:B159"/>
    <mergeCell ref="B326:B327"/>
    <mergeCell ref="B172:B181"/>
    <mergeCell ref="B236:B245"/>
    <mergeCell ref="B6:B15"/>
    <mergeCell ref="B22:B31"/>
    <mergeCell ref="B38:B47"/>
    <mergeCell ref="B54:B63"/>
    <mergeCell ref="B86:B95"/>
    <mergeCell ref="C250:G250"/>
    <mergeCell ref="C234:G234"/>
    <mergeCell ref="B206:B208"/>
    <mergeCell ref="B2:K2"/>
    <mergeCell ref="H341:J341"/>
    <mergeCell ref="B274:B283"/>
    <mergeCell ref="C272:G272"/>
    <mergeCell ref="C308:G308"/>
    <mergeCell ref="B252:B261"/>
    <mergeCell ref="B310:B319"/>
    <mergeCell ref="C324:G324"/>
    <mergeCell ref="C288:G288"/>
    <mergeCell ref="B290:B299"/>
    <mergeCell ref="B102:B111"/>
    <mergeCell ref="B118:B127"/>
    <mergeCell ref="B134:B143"/>
    <mergeCell ref="H342:J342"/>
    <mergeCell ref="H343:J343"/>
    <mergeCell ref="H344:J344"/>
    <mergeCell ref="K342:M342"/>
    <mergeCell ref="K343:M343"/>
    <mergeCell ref="K344:M344"/>
  </mergeCells>
  <phoneticPr fontId="3"/>
  <conditionalFormatting sqref="S16">
    <cfRule type="expression" dxfId="36" priority="293">
      <formula>MOD(ROW(),2)=1</formula>
    </cfRule>
  </conditionalFormatting>
  <conditionalFormatting sqref="S112">
    <cfRule type="expression" dxfId="35" priority="251">
      <formula>MOD(ROW(),2)=1</formula>
    </cfRule>
  </conditionalFormatting>
  <conditionalFormatting sqref="S17 C5:G18 C21:G34 C37:G50 C54:G57 C70:G73 C86:G89 C102:G105 C117:G121 C133:G137 C149:G153 C172:G175 C188:G200 C219:G232 C273:G286 C289:G302 C309:G322 C325:G338">
    <cfRule type="expression" dxfId="34" priority="195">
      <formula>MOD(ROW(),2)=0</formula>
    </cfRule>
  </conditionalFormatting>
  <conditionalFormatting sqref="S113">
    <cfRule type="expression" dxfId="33" priority="183">
      <formula>MOD(ROW(),2)=0</formula>
    </cfRule>
  </conditionalFormatting>
  <conditionalFormatting sqref="S19">
    <cfRule type="expression" dxfId="32" priority="167">
      <formula>MOD(ROW(),2)=0</formula>
    </cfRule>
  </conditionalFormatting>
  <conditionalFormatting sqref="S83">
    <cfRule type="expression" dxfId="31" priority="158">
      <formula>MOD(ROW(),2)=0</formula>
    </cfRule>
  </conditionalFormatting>
  <conditionalFormatting sqref="S115">
    <cfRule type="expression" dxfId="30" priority="155">
      <formula>MOD(ROW(),2)=0</formula>
    </cfRule>
  </conditionalFormatting>
  <conditionalFormatting sqref="S217">
    <cfRule type="expression" dxfId="29" priority="143">
      <formula>MOD(ROW(),2)=1</formula>
    </cfRule>
  </conditionalFormatting>
  <conditionalFormatting sqref="C53:G53 D58:G66">
    <cfRule type="expression" dxfId="28" priority="63">
      <formula>MOD(ROW(),2)=0</formula>
    </cfRule>
  </conditionalFormatting>
  <conditionalFormatting sqref="C69:G69 D74:G82">
    <cfRule type="expression" dxfId="27" priority="62">
      <formula>MOD(ROW(),2)=0</formula>
    </cfRule>
  </conditionalFormatting>
  <conditionalFormatting sqref="C85:G85 D90:G98">
    <cfRule type="expression" dxfId="26" priority="61">
      <formula>MOD(ROW(),2)=0</formula>
    </cfRule>
  </conditionalFormatting>
  <conditionalFormatting sqref="C101:G101 D106:G114">
    <cfRule type="expression" dxfId="25" priority="60">
      <formula>MOD(ROW(),2)=0</formula>
    </cfRule>
  </conditionalFormatting>
  <conditionalFormatting sqref="D122:G130">
    <cfRule type="expression" dxfId="24" priority="59">
      <formula>MOD(ROW(),2)=0</formula>
    </cfRule>
  </conditionalFormatting>
  <conditionalFormatting sqref="D138:G146">
    <cfRule type="expression" dxfId="23" priority="58">
      <formula>MOD(ROW(),2)=0</formula>
    </cfRule>
  </conditionalFormatting>
  <conditionalFormatting sqref="C163:G163 D154:G162">
    <cfRule type="expression" dxfId="22" priority="57">
      <formula>MOD(ROW(),2)=0</formula>
    </cfRule>
  </conditionalFormatting>
  <conditionalFormatting sqref="C235:G235 C237:G237 C239:G248">
    <cfRule type="expression" dxfId="21" priority="53">
      <formula>MOD(ROW(),2)=0</formula>
    </cfRule>
  </conditionalFormatting>
  <conditionalFormatting sqref="C203:G203 C205:G205 C207:G216">
    <cfRule type="expression" dxfId="20" priority="55">
      <formula>MOD(ROW(),2)=0</formula>
    </cfRule>
  </conditionalFormatting>
  <conditionalFormatting sqref="C187:G187">
    <cfRule type="expression" dxfId="19" priority="45">
      <formula>MOD(ROW(),2)=0</formula>
    </cfRule>
  </conditionalFormatting>
  <conditionalFormatting sqref="C251:G251 C253:G253 C255:G264">
    <cfRule type="expression" dxfId="18" priority="52">
      <formula>MOD(ROW(),2)=0</formula>
    </cfRule>
  </conditionalFormatting>
  <conditionalFormatting sqref="S185">
    <cfRule type="expression" dxfId="17" priority="47">
      <formula>MOD(ROW(),2)=1</formula>
    </cfRule>
  </conditionalFormatting>
  <conditionalFormatting sqref="C90:C98">
    <cfRule type="expression" dxfId="16" priority="41">
      <formula>MOD(ROW(),2)=0</formula>
    </cfRule>
  </conditionalFormatting>
  <conditionalFormatting sqref="C154:C162">
    <cfRule type="expression" dxfId="15" priority="37">
      <formula>MOD(ROW(),2)=0</formula>
    </cfRule>
  </conditionalFormatting>
  <conditionalFormatting sqref="C58:C66">
    <cfRule type="expression" dxfId="14" priority="43">
      <formula>MOD(ROW(),2)=0</formula>
    </cfRule>
  </conditionalFormatting>
  <conditionalFormatting sqref="C74:C82">
    <cfRule type="expression" dxfId="13" priority="42">
      <formula>MOD(ROW(),2)=0</formula>
    </cfRule>
  </conditionalFormatting>
  <conditionalFormatting sqref="C106:C114">
    <cfRule type="expression" dxfId="12" priority="40">
      <formula>MOD(ROW(),2)=0</formula>
    </cfRule>
  </conditionalFormatting>
  <conditionalFormatting sqref="C122:C130">
    <cfRule type="expression" dxfId="11" priority="39">
      <formula>MOD(ROW(),2)=0</formula>
    </cfRule>
  </conditionalFormatting>
  <conditionalFormatting sqref="C138:C146">
    <cfRule type="expression" dxfId="10" priority="38">
      <formula>MOD(ROW(),2)=0</formula>
    </cfRule>
  </conditionalFormatting>
  <conditionalFormatting sqref="C204:G204">
    <cfRule type="expression" dxfId="9" priority="33">
      <formula>MOD(ROW(),2)=0</formula>
    </cfRule>
  </conditionalFormatting>
  <conditionalFormatting sqref="C206:G206">
    <cfRule type="expression" dxfId="8" priority="32">
      <formula>MOD(ROW(),2)=0</formula>
    </cfRule>
  </conditionalFormatting>
  <conditionalFormatting sqref="C236:G236">
    <cfRule type="expression" dxfId="7" priority="27">
      <formula>MOD(ROW(),2)=0</formula>
    </cfRule>
  </conditionalFormatting>
  <conditionalFormatting sqref="C238:G238">
    <cfRule type="expression" dxfId="6" priority="26">
      <formula>MOD(ROW(),2)=0</formula>
    </cfRule>
  </conditionalFormatting>
  <conditionalFormatting sqref="C252:G252">
    <cfRule type="expression" dxfId="5" priority="25">
      <formula>MOD(ROW(),2)=0</formula>
    </cfRule>
  </conditionalFormatting>
  <conditionalFormatting sqref="C254:G254">
    <cfRule type="expression" dxfId="4" priority="24">
      <formula>MOD(ROW(),2)=0</formula>
    </cfRule>
  </conditionalFormatting>
  <conditionalFormatting sqref="C176:C184">
    <cfRule type="expression" dxfId="3" priority="17">
      <formula>MOD(ROW(),2)=0</formula>
    </cfRule>
  </conditionalFormatting>
  <conditionalFormatting sqref="C171:G171 D176:G184">
    <cfRule type="expression" dxfId="2" priority="18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5" orientation="portrait" r:id="rId1"/>
  <headerFooter>
    <oddHeader xml:space="preserve">&amp;R児童生徒
</oddHeader>
  </headerFooter>
  <rowBreaks count="9" manualBreakCount="9">
    <brk id="35" max="16" man="1"/>
    <brk id="67" max="16" man="1"/>
    <brk id="99" max="16" man="1"/>
    <brk id="131" max="16" man="1"/>
    <brk id="169" max="16" man="1"/>
    <brk id="201" max="16" man="1"/>
    <brk id="233" max="16" man="1"/>
    <brk id="271" max="16" man="1"/>
    <brk id="307" max="1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O33"/>
  <sheetViews>
    <sheetView view="pageBreakPreview" zoomScaleNormal="100" zoomScaleSheetLayoutView="100" workbookViewId="0">
      <selection sqref="A1:M1"/>
    </sheetView>
  </sheetViews>
  <sheetFormatPr defaultRowHeight="13.5" x14ac:dyDescent="0.15"/>
  <cols>
    <col min="1" max="1" width="7.375" style="1" customWidth="1"/>
    <col min="2" max="2" width="19" style="1" customWidth="1"/>
    <col min="3" max="3" width="8.625" style="1" customWidth="1"/>
    <col min="4" max="7" width="5.625" style="1" customWidth="1"/>
    <col min="8" max="8" width="4.625" customWidth="1"/>
    <col min="9" max="10" width="9" customWidth="1"/>
    <col min="12" max="12" width="9" customWidth="1"/>
    <col min="13" max="13" width="0.375" customWidth="1"/>
    <col min="14" max="24" width="4.875" customWidth="1"/>
  </cols>
  <sheetData>
    <row r="1" spans="1:15" ht="24" customHeight="1" x14ac:dyDescent="0.15">
      <c r="A1" s="139" t="s">
        <v>111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O1" s="21"/>
    </row>
    <row r="2" spans="1:15" ht="24" customHeight="1" x14ac:dyDescent="0.15">
      <c r="A2" s="76"/>
      <c r="B2" s="135" t="s">
        <v>87</v>
      </c>
      <c r="C2" s="135"/>
      <c r="D2" s="135"/>
      <c r="E2" s="135"/>
      <c r="F2" s="135"/>
      <c r="G2" s="135"/>
      <c r="H2" s="135"/>
      <c r="I2" s="135"/>
      <c r="J2" s="135"/>
      <c r="K2" s="135"/>
      <c r="L2" s="76"/>
      <c r="M2" s="76"/>
      <c r="O2" s="21"/>
    </row>
    <row r="3" spans="1:15" ht="24" customHeight="1" x14ac:dyDescent="0.15">
      <c r="A3" s="102"/>
      <c r="B3" s="105"/>
      <c r="D3" s="14"/>
      <c r="E3" s="13"/>
      <c r="G3" s="13"/>
      <c r="J3" s="103"/>
    </row>
    <row r="4" spans="1:15" ht="27" customHeight="1" x14ac:dyDescent="0.15">
      <c r="C4" s="133" t="s">
        <v>23</v>
      </c>
      <c r="D4" s="133"/>
      <c r="E4" s="133"/>
      <c r="F4" s="133"/>
      <c r="G4" s="133"/>
      <c r="H4" s="142"/>
      <c r="O4" s="21"/>
    </row>
    <row r="5" spans="1:15" ht="21.95" customHeight="1" thickBot="1" x14ac:dyDescent="0.2">
      <c r="A5" s="1" t="s">
        <v>90</v>
      </c>
      <c r="C5" s="6"/>
      <c r="D5" s="6" t="s">
        <v>0</v>
      </c>
      <c r="E5" s="6" t="s">
        <v>1</v>
      </c>
      <c r="F5" s="6" t="s">
        <v>2</v>
      </c>
      <c r="G5" s="6" t="s">
        <v>3</v>
      </c>
      <c r="H5" s="77"/>
      <c r="N5" s="21"/>
    </row>
    <row r="6" spans="1:15" ht="21.95" customHeight="1" thickBot="1" x14ac:dyDescent="0.2">
      <c r="B6" s="134" t="s">
        <v>118</v>
      </c>
      <c r="C6" s="33" t="s">
        <v>112</v>
      </c>
      <c r="D6" s="34">
        <v>53.1</v>
      </c>
      <c r="E6" s="34">
        <v>37</v>
      </c>
      <c r="F6" s="34">
        <v>8.1999999999999993</v>
      </c>
      <c r="G6" s="35">
        <v>1.6</v>
      </c>
    </row>
    <row r="7" spans="1:15" ht="21.95" customHeight="1" x14ac:dyDescent="0.15">
      <c r="B7" s="138"/>
      <c r="C7" s="31" t="s">
        <v>113</v>
      </c>
      <c r="D7" s="32"/>
      <c r="E7" s="32"/>
      <c r="F7" s="32"/>
      <c r="G7" s="32"/>
    </row>
    <row r="8" spans="1:15" ht="21.95" customHeight="1" x14ac:dyDescent="0.15">
      <c r="B8" s="138"/>
      <c r="C8" s="7" t="s">
        <v>31</v>
      </c>
      <c r="D8" s="8">
        <v>59.4</v>
      </c>
      <c r="E8" s="8">
        <v>34.4</v>
      </c>
      <c r="F8" s="8">
        <v>5.5</v>
      </c>
      <c r="G8" s="8">
        <v>0.7</v>
      </c>
      <c r="H8" s="17"/>
      <c r="I8" s="17"/>
      <c r="J8" s="17"/>
      <c r="K8" s="17"/>
      <c r="L8" s="17"/>
      <c r="N8" s="21"/>
    </row>
    <row r="9" spans="1:15" ht="21.95" customHeight="1" x14ac:dyDescent="0.15">
      <c r="B9" s="138"/>
      <c r="C9" s="7" t="s">
        <v>18</v>
      </c>
      <c r="D9" s="8">
        <v>57.6</v>
      </c>
      <c r="E9" s="8">
        <v>34.700000000000003</v>
      </c>
      <c r="F9" s="8">
        <v>6.6</v>
      </c>
      <c r="G9" s="8">
        <v>1.1000000000000001</v>
      </c>
      <c r="H9" s="17"/>
      <c r="I9" s="17"/>
      <c r="J9" s="17"/>
      <c r="K9" s="17"/>
      <c r="L9" s="17"/>
      <c r="N9" s="21"/>
    </row>
    <row r="10" spans="1:15" ht="21.95" customHeight="1" x14ac:dyDescent="0.15">
      <c r="B10" s="138"/>
      <c r="C10" s="7" t="s">
        <v>19</v>
      </c>
      <c r="D10" s="8">
        <v>42.4</v>
      </c>
      <c r="E10" s="8">
        <v>42.3</v>
      </c>
      <c r="F10" s="8">
        <v>12.2</v>
      </c>
      <c r="G10" s="8">
        <v>2.9</v>
      </c>
      <c r="H10" s="17"/>
      <c r="I10" s="17"/>
      <c r="J10" s="17"/>
      <c r="K10" s="17"/>
      <c r="L10" s="17"/>
      <c r="N10" s="21"/>
    </row>
    <row r="11" spans="1:15" ht="21.95" customHeight="1" x14ac:dyDescent="0.15">
      <c r="C11" s="104"/>
      <c r="N11" s="21"/>
      <c r="O11" s="21"/>
    </row>
    <row r="12" spans="1:15" ht="21.95" customHeight="1" x14ac:dyDescent="0.15">
      <c r="C12" s="133" t="s">
        <v>23</v>
      </c>
      <c r="D12" s="133"/>
      <c r="E12" s="133"/>
      <c r="F12" s="133"/>
      <c r="G12" s="133"/>
      <c r="N12" s="21"/>
      <c r="O12" s="21"/>
    </row>
    <row r="13" spans="1:15" ht="21.95" customHeight="1" thickBot="1" x14ac:dyDescent="0.2">
      <c r="A13" s="1" t="s">
        <v>91</v>
      </c>
      <c r="C13" s="7"/>
      <c r="D13" s="7" t="s">
        <v>0</v>
      </c>
      <c r="E13" s="7" t="s">
        <v>1</v>
      </c>
      <c r="F13" s="7" t="s">
        <v>2</v>
      </c>
      <c r="G13" s="7" t="s">
        <v>3</v>
      </c>
      <c r="N13" s="21"/>
      <c r="O13" s="21"/>
    </row>
    <row r="14" spans="1:15" ht="21.95" customHeight="1" thickBot="1" x14ac:dyDescent="0.2">
      <c r="B14" s="134" t="s">
        <v>118</v>
      </c>
      <c r="C14" s="36" t="s">
        <v>121</v>
      </c>
      <c r="D14" s="34">
        <v>81.599999999999994</v>
      </c>
      <c r="E14" s="34">
        <v>15.1</v>
      </c>
      <c r="F14" s="34">
        <v>2.5</v>
      </c>
      <c r="G14" s="35">
        <v>0.8</v>
      </c>
    </row>
    <row r="15" spans="1:15" ht="21.95" customHeight="1" x14ac:dyDescent="0.15">
      <c r="B15" s="134"/>
      <c r="C15" s="32" t="s">
        <v>122</v>
      </c>
      <c r="D15" s="32"/>
      <c r="E15" s="32"/>
      <c r="F15" s="32"/>
      <c r="G15" s="32"/>
    </row>
    <row r="16" spans="1:15" ht="21.95" customHeight="1" x14ac:dyDescent="0.15">
      <c r="B16" s="134"/>
      <c r="C16" s="7" t="s">
        <v>31</v>
      </c>
      <c r="D16" s="8">
        <v>87.3</v>
      </c>
      <c r="E16" s="8">
        <v>11.3</v>
      </c>
      <c r="F16" s="8">
        <v>1</v>
      </c>
      <c r="G16" s="8">
        <v>0.3</v>
      </c>
      <c r="H16" s="17"/>
      <c r="I16" s="17"/>
      <c r="J16" s="17"/>
      <c r="K16" s="17"/>
      <c r="L16" s="17"/>
      <c r="M16" s="17"/>
    </row>
    <row r="17" spans="1:15" ht="21.95" customHeight="1" x14ac:dyDescent="0.15">
      <c r="B17" s="143"/>
      <c r="C17" s="7" t="s">
        <v>18</v>
      </c>
      <c r="D17" s="8">
        <v>84.6</v>
      </c>
      <c r="E17" s="8">
        <v>13.2</v>
      </c>
      <c r="F17" s="8">
        <v>1.7</v>
      </c>
      <c r="G17" s="8">
        <v>0.5</v>
      </c>
      <c r="H17" s="17"/>
      <c r="I17" s="17"/>
      <c r="J17" s="17"/>
      <c r="K17" s="17"/>
      <c r="L17" s="17"/>
      <c r="M17" s="17"/>
    </row>
    <row r="18" spans="1:15" ht="21.95" customHeight="1" x14ac:dyDescent="0.15">
      <c r="B18" s="143"/>
      <c r="C18" s="7" t="s">
        <v>19</v>
      </c>
      <c r="D18" s="8">
        <v>74</v>
      </c>
      <c r="E18" s="8">
        <v>20</v>
      </c>
      <c r="F18" s="8">
        <v>4.4000000000000004</v>
      </c>
      <c r="G18" s="8">
        <v>1.5</v>
      </c>
      <c r="H18" s="17"/>
      <c r="I18" s="17"/>
      <c r="J18" s="17"/>
      <c r="K18" s="17"/>
      <c r="L18" s="17"/>
      <c r="M18" s="17"/>
    </row>
    <row r="19" spans="1:15" ht="21.95" customHeight="1" x14ac:dyDescent="0.15">
      <c r="B19" s="18"/>
      <c r="C19" s="104"/>
      <c r="D19" s="19"/>
      <c r="E19" s="19"/>
      <c r="F19" s="19"/>
      <c r="G19" s="19"/>
      <c r="H19" s="17"/>
      <c r="I19" s="17"/>
      <c r="J19" s="17"/>
      <c r="K19" s="17"/>
      <c r="L19" s="17"/>
      <c r="M19" s="17"/>
    </row>
    <row r="20" spans="1:15" ht="21.95" customHeight="1" x14ac:dyDescent="0.15">
      <c r="B20" s="18"/>
      <c r="C20" s="141" t="s">
        <v>23</v>
      </c>
      <c r="D20" s="141"/>
      <c r="E20" s="141"/>
      <c r="F20" s="141"/>
      <c r="G20" s="141"/>
      <c r="H20" s="17"/>
      <c r="I20" s="17"/>
      <c r="J20" s="17"/>
      <c r="K20" s="17"/>
      <c r="L20" s="17"/>
      <c r="M20" s="17"/>
      <c r="N20" s="21"/>
      <c r="O20" s="21"/>
    </row>
    <row r="21" spans="1:15" ht="21.95" customHeight="1" thickBot="1" x14ac:dyDescent="0.2">
      <c r="B21" s="18"/>
      <c r="C21" s="7"/>
      <c r="D21" s="7" t="s">
        <v>24</v>
      </c>
      <c r="E21" s="7" t="s">
        <v>25</v>
      </c>
      <c r="F21" s="7" t="s">
        <v>26</v>
      </c>
      <c r="G21" s="7" t="s">
        <v>27</v>
      </c>
      <c r="H21" s="17"/>
      <c r="I21" s="17"/>
      <c r="J21" s="17"/>
      <c r="K21" s="17"/>
      <c r="L21" s="17"/>
      <c r="M21" s="17"/>
      <c r="N21" s="21"/>
      <c r="O21" s="21"/>
    </row>
    <row r="22" spans="1:15" ht="21.95" customHeight="1" thickBot="1" x14ac:dyDescent="0.2">
      <c r="A22" s="1" t="s">
        <v>92</v>
      </c>
      <c r="B22" s="134" t="s">
        <v>118</v>
      </c>
      <c r="C22" s="36" t="s">
        <v>121</v>
      </c>
      <c r="D22" s="34">
        <v>50.5</v>
      </c>
      <c r="E22" s="34">
        <v>40.6</v>
      </c>
      <c r="F22" s="34">
        <v>8</v>
      </c>
      <c r="G22" s="35">
        <v>0.9</v>
      </c>
      <c r="H22" s="17"/>
      <c r="I22" s="17"/>
      <c r="J22" s="17"/>
      <c r="K22" s="17"/>
      <c r="L22" s="17"/>
      <c r="M22" s="17"/>
      <c r="N22" s="21"/>
      <c r="O22" s="21"/>
    </row>
    <row r="23" spans="1:15" ht="21.95" customHeight="1" x14ac:dyDescent="0.15">
      <c r="B23" s="138"/>
      <c r="C23" s="32" t="s">
        <v>122</v>
      </c>
      <c r="D23" s="32"/>
      <c r="E23" s="32"/>
      <c r="F23" s="32"/>
      <c r="G23" s="32"/>
      <c r="H23" s="17"/>
      <c r="I23" s="17"/>
      <c r="J23" s="17"/>
      <c r="K23" s="17"/>
      <c r="L23" s="17"/>
      <c r="M23" s="17"/>
      <c r="N23" s="21"/>
      <c r="O23" s="21"/>
    </row>
    <row r="24" spans="1:15" ht="21.95" customHeight="1" x14ac:dyDescent="0.15">
      <c r="B24" s="138"/>
      <c r="C24" s="7" t="s">
        <v>31</v>
      </c>
      <c r="D24" s="8">
        <v>46.7</v>
      </c>
      <c r="E24" s="8">
        <v>43.3</v>
      </c>
      <c r="F24" s="8">
        <v>9</v>
      </c>
      <c r="G24" s="8">
        <v>1.1000000000000001</v>
      </c>
      <c r="H24" s="17"/>
      <c r="I24" s="17"/>
      <c r="J24" s="17"/>
      <c r="K24" s="17"/>
      <c r="L24" s="17"/>
      <c r="M24" s="17"/>
      <c r="N24" s="21"/>
      <c r="O24" s="21"/>
    </row>
    <row r="25" spans="1:15" ht="21.95" customHeight="1" x14ac:dyDescent="0.15">
      <c r="B25" s="138"/>
      <c r="C25" s="7" t="s">
        <v>18</v>
      </c>
      <c r="D25" s="8">
        <v>51.1</v>
      </c>
      <c r="E25" s="8">
        <v>40.299999999999997</v>
      </c>
      <c r="F25" s="8">
        <v>7.8</v>
      </c>
      <c r="G25" s="8">
        <v>0.8</v>
      </c>
      <c r="H25" s="17"/>
      <c r="I25" s="17"/>
      <c r="J25" s="17"/>
      <c r="K25" s="17"/>
      <c r="L25" s="17"/>
      <c r="M25" s="17"/>
      <c r="N25" s="21"/>
      <c r="O25" s="21"/>
    </row>
    <row r="26" spans="1:15" ht="21.95" customHeight="1" x14ac:dyDescent="0.15">
      <c r="B26" s="138"/>
      <c r="C26" s="7" t="s">
        <v>19</v>
      </c>
      <c r="D26" s="8">
        <v>50.1</v>
      </c>
      <c r="E26" s="8">
        <v>40.5</v>
      </c>
      <c r="F26" s="8">
        <v>8.1999999999999993</v>
      </c>
      <c r="G26" s="8">
        <v>1.1000000000000001</v>
      </c>
      <c r="H26" s="17"/>
      <c r="I26" s="17"/>
      <c r="J26" s="17"/>
      <c r="K26" s="17"/>
      <c r="L26" s="17"/>
      <c r="M26" s="17"/>
      <c r="N26" s="21"/>
      <c r="O26" s="21"/>
    </row>
    <row r="27" spans="1:15" ht="21.95" customHeight="1" x14ac:dyDescent="0.15">
      <c r="B27" s="18"/>
      <c r="C27" s="104"/>
      <c r="D27" s="19"/>
      <c r="E27" s="19"/>
      <c r="F27" s="19"/>
      <c r="G27" s="19"/>
      <c r="H27" s="17"/>
      <c r="I27" s="17"/>
      <c r="J27" s="17"/>
      <c r="K27" s="17"/>
      <c r="L27" s="17"/>
      <c r="M27" s="17"/>
      <c r="N27" s="21"/>
      <c r="O27" s="21"/>
    </row>
    <row r="28" spans="1:15" x14ac:dyDescent="0.15">
      <c r="E28"/>
      <c r="F28"/>
      <c r="G28" s="80"/>
    </row>
    <row r="29" spans="1:15" x14ac:dyDescent="0.15">
      <c r="E29"/>
      <c r="F29"/>
      <c r="G29" s="80"/>
    </row>
    <row r="30" spans="1:15" x14ac:dyDescent="0.15">
      <c r="E30"/>
      <c r="F30"/>
      <c r="G30" s="80"/>
    </row>
    <row r="31" spans="1:15" x14ac:dyDescent="0.15">
      <c r="E31"/>
      <c r="F31"/>
      <c r="G31" s="80"/>
    </row>
    <row r="32" spans="1:15" x14ac:dyDescent="0.15">
      <c r="E32"/>
      <c r="F32"/>
      <c r="G32" s="80"/>
    </row>
    <row r="33" spans="5:7" x14ac:dyDescent="0.15">
      <c r="E33"/>
      <c r="F33"/>
      <c r="G33" s="80"/>
    </row>
  </sheetData>
  <mergeCells count="9">
    <mergeCell ref="B22:B26"/>
    <mergeCell ref="B2:K2"/>
    <mergeCell ref="A1:M1"/>
    <mergeCell ref="C20:G20"/>
    <mergeCell ref="C4:H4"/>
    <mergeCell ref="B6:B10"/>
    <mergeCell ref="C12:G12"/>
    <mergeCell ref="B14:B16"/>
    <mergeCell ref="B17:B18"/>
  </mergeCells>
  <phoneticPr fontId="3"/>
  <conditionalFormatting sqref="C5:G10 C13:G18 C21:G26">
    <cfRule type="expression" dxfId="1" priority="154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3" orientation="portrait" r:id="rId1"/>
  <headerFooter>
    <oddHeader>&amp;R保護者</oddHeader>
    <oddFooter xml:space="preserve">&amp;C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U28"/>
  <sheetViews>
    <sheetView showWhiteSpace="0" view="pageBreakPreview" zoomScaleNormal="100" zoomScaleSheetLayoutView="100" workbookViewId="0">
      <selection sqref="A1:M1"/>
    </sheetView>
  </sheetViews>
  <sheetFormatPr defaultRowHeight="13.5" x14ac:dyDescent="0.15"/>
  <cols>
    <col min="1" max="1" width="7.375" style="1" customWidth="1"/>
    <col min="2" max="2" width="20.625" style="1" customWidth="1"/>
    <col min="3" max="3" width="8.625" style="1" customWidth="1"/>
    <col min="4" max="7" width="5.625" style="1" customWidth="1"/>
    <col min="8" max="8" width="4.625" customWidth="1"/>
    <col min="9" max="12" width="9" customWidth="1"/>
    <col min="13" max="13" width="0.375" customWidth="1"/>
    <col min="14" max="22" width="4.875" customWidth="1"/>
  </cols>
  <sheetData>
    <row r="1" spans="1:21" ht="24" customHeight="1" x14ac:dyDescent="0.15">
      <c r="A1" s="139" t="s">
        <v>114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O1" s="21"/>
      <c r="P1" s="21"/>
      <c r="Q1" s="21"/>
      <c r="R1" s="21"/>
      <c r="S1" s="21"/>
      <c r="T1" s="21"/>
      <c r="U1" s="21"/>
    </row>
    <row r="2" spans="1:21" ht="21.75" customHeight="1" x14ac:dyDescent="0.15">
      <c r="A2" s="15"/>
      <c r="B2" s="135" t="s">
        <v>87</v>
      </c>
      <c r="C2" s="135"/>
      <c r="D2" s="135"/>
      <c r="E2" s="135"/>
      <c r="F2" s="135"/>
      <c r="G2" s="135"/>
      <c r="H2" s="135"/>
      <c r="I2" s="135"/>
      <c r="J2" s="135"/>
      <c r="K2" s="135"/>
      <c r="L2" s="15"/>
      <c r="M2" s="15"/>
      <c r="O2" s="21"/>
      <c r="P2" s="21"/>
      <c r="Q2" s="21"/>
      <c r="R2" s="21"/>
      <c r="S2" s="21"/>
      <c r="T2" s="21"/>
      <c r="U2" s="21"/>
    </row>
    <row r="3" spans="1:21" ht="22.5" customHeight="1" x14ac:dyDescent="0.15">
      <c r="B3" s="105"/>
      <c r="D3" s="16"/>
      <c r="O3" s="21"/>
      <c r="P3" s="21"/>
      <c r="Q3" s="21"/>
      <c r="R3" s="21"/>
      <c r="S3" s="21"/>
      <c r="T3" s="21"/>
      <c r="U3" s="21"/>
    </row>
    <row r="4" spans="1:21" ht="2.85" customHeight="1" x14ac:dyDescent="0.15">
      <c r="B4" s="105"/>
      <c r="D4" s="16"/>
      <c r="O4" s="21"/>
      <c r="P4" s="21"/>
      <c r="Q4" s="21"/>
      <c r="R4" s="21"/>
      <c r="S4" s="21"/>
      <c r="T4" s="21"/>
      <c r="U4" s="21"/>
    </row>
    <row r="5" spans="1:21" ht="21" customHeight="1" x14ac:dyDescent="0.15">
      <c r="C5" s="133" t="s">
        <v>23</v>
      </c>
      <c r="D5" s="133"/>
      <c r="E5" s="133"/>
      <c r="F5" s="133"/>
      <c r="G5" s="133"/>
      <c r="H5" s="142"/>
      <c r="O5" s="21"/>
      <c r="P5" s="21"/>
      <c r="Q5" s="21"/>
      <c r="R5" s="21"/>
      <c r="S5" s="21"/>
      <c r="T5" s="21"/>
      <c r="U5" s="21"/>
    </row>
    <row r="6" spans="1:21" ht="21.95" customHeight="1" thickBot="1" x14ac:dyDescent="0.2">
      <c r="C6" s="7"/>
      <c r="D6" s="7" t="s">
        <v>28</v>
      </c>
      <c r="E6" s="7" t="s">
        <v>29</v>
      </c>
      <c r="F6" s="7" t="s">
        <v>2</v>
      </c>
      <c r="G6" s="7" t="s">
        <v>30</v>
      </c>
      <c r="H6" s="77"/>
      <c r="N6" s="21"/>
      <c r="O6" s="21"/>
      <c r="P6" s="21"/>
      <c r="Q6" s="21"/>
      <c r="R6" s="21"/>
      <c r="S6" s="21"/>
      <c r="T6" s="21"/>
    </row>
    <row r="7" spans="1:21" ht="21.95" customHeight="1" thickBot="1" x14ac:dyDescent="0.2">
      <c r="A7" s="4" t="s">
        <v>115</v>
      </c>
      <c r="B7" s="134" t="s">
        <v>118</v>
      </c>
      <c r="C7" s="36" t="s">
        <v>112</v>
      </c>
      <c r="D7" s="34">
        <v>55.3</v>
      </c>
      <c r="E7" s="34">
        <v>40.799999999999997</v>
      </c>
      <c r="F7" s="34">
        <v>3.3</v>
      </c>
      <c r="G7" s="35">
        <v>0.4</v>
      </c>
    </row>
    <row r="8" spans="1:21" ht="21.95" customHeight="1" x14ac:dyDescent="0.15">
      <c r="A8" s="4"/>
      <c r="B8" s="134"/>
      <c r="C8" s="32" t="s">
        <v>113</v>
      </c>
      <c r="D8" s="37"/>
      <c r="E8" s="37"/>
      <c r="F8" s="37"/>
      <c r="G8" s="37"/>
      <c r="H8" s="17"/>
      <c r="I8" s="17"/>
      <c r="J8" s="17"/>
      <c r="K8" s="17"/>
      <c r="L8" s="17"/>
      <c r="O8" s="21"/>
    </row>
    <row r="9" spans="1:21" ht="21.95" customHeight="1" x14ac:dyDescent="0.15">
      <c r="A9" s="4"/>
      <c r="B9" s="134"/>
      <c r="C9" s="32" t="s">
        <v>57</v>
      </c>
      <c r="D9" s="37">
        <v>71.5</v>
      </c>
      <c r="E9" s="37">
        <v>27</v>
      </c>
      <c r="F9" s="37">
        <v>1.1000000000000001</v>
      </c>
      <c r="G9" s="37">
        <v>0.4</v>
      </c>
      <c r="H9" s="17"/>
      <c r="I9" s="17"/>
      <c r="J9" s="17"/>
      <c r="K9" s="17"/>
      <c r="L9" s="17"/>
      <c r="O9" s="21"/>
    </row>
    <row r="10" spans="1:21" ht="21.95" customHeight="1" x14ac:dyDescent="0.15">
      <c r="A10" s="4"/>
      <c r="B10" s="18"/>
      <c r="C10" s="7" t="s">
        <v>50</v>
      </c>
      <c r="D10" s="8">
        <v>56.7</v>
      </c>
      <c r="E10" s="8">
        <v>40.5</v>
      </c>
      <c r="F10" s="8">
        <v>2.5</v>
      </c>
      <c r="G10" s="8">
        <v>0.3</v>
      </c>
      <c r="H10" s="17"/>
      <c r="I10" s="17"/>
      <c r="J10" s="17"/>
      <c r="K10" s="17"/>
      <c r="L10" s="17"/>
      <c r="O10" s="21"/>
    </row>
    <row r="11" spans="1:21" ht="21.95" customHeight="1" x14ac:dyDescent="0.15">
      <c r="A11" s="4"/>
      <c r="B11" s="18"/>
      <c r="C11" s="7" t="s">
        <v>19</v>
      </c>
      <c r="D11" s="8">
        <v>46.4</v>
      </c>
      <c r="E11" s="8">
        <v>47.1</v>
      </c>
      <c r="F11" s="8">
        <v>5.6</v>
      </c>
      <c r="G11" s="8">
        <v>0.6</v>
      </c>
      <c r="H11" s="17"/>
      <c r="I11" s="17"/>
      <c r="J11" s="17"/>
      <c r="K11" s="17"/>
      <c r="L11" s="17"/>
      <c r="O11" s="21"/>
    </row>
    <row r="12" spans="1:21" ht="18" customHeight="1" x14ac:dyDescent="0.15">
      <c r="A12" s="4"/>
      <c r="B12" s="11"/>
      <c r="C12" s="9"/>
      <c r="D12" s="10"/>
      <c r="E12" s="10"/>
      <c r="F12" s="10"/>
      <c r="G12" s="10"/>
      <c r="H12" s="10"/>
      <c r="I12" s="17"/>
      <c r="J12" s="17"/>
      <c r="K12" s="17"/>
      <c r="L12" s="17"/>
      <c r="M12" s="17"/>
      <c r="P12" s="21"/>
    </row>
    <row r="13" spans="1:21" ht="21.95" customHeight="1" x14ac:dyDescent="0.15">
      <c r="B13" s="20"/>
      <c r="C13" s="141" t="s">
        <v>23</v>
      </c>
      <c r="D13" s="141"/>
      <c r="E13" s="141"/>
      <c r="F13" s="141"/>
      <c r="G13" s="141"/>
      <c r="H13" s="17"/>
      <c r="I13" s="17"/>
      <c r="J13" s="17"/>
      <c r="K13" s="17"/>
      <c r="L13" s="17"/>
      <c r="M13" s="17"/>
      <c r="P13" s="21"/>
    </row>
    <row r="14" spans="1:21" ht="21.95" customHeight="1" thickBot="1" x14ac:dyDescent="0.2">
      <c r="B14" s="20"/>
      <c r="C14" s="7"/>
      <c r="D14" s="7" t="s">
        <v>0</v>
      </c>
      <c r="E14" s="7" t="s">
        <v>1</v>
      </c>
      <c r="F14" s="7" t="s">
        <v>2</v>
      </c>
      <c r="G14" s="7" t="s">
        <v>3</v>
      </c>
      <c r="H14" s="17"/>
      <c r="I14" s="17"/>
      <c r="J14" s="17"/>
      <c r="K14" s="17"/>
      <c r="L14" s="17"/>
      <c r="M14" s="17"/>
      <c r="P14" s="21"/>
    </row>
    <row r="15" spans="1:21" ht="21.95" customHeight="1" thickBot="1" x14ac:dyDescent="0.2">
      <c r="A15" s="4" t="s">
        <v>116</v>
      </c>
      <c r="B15" s="134" t="s">
        <v>118</v>
      </c>
      <c r="C15" s="36" t="s">
        <v>121</v>
      </c>
      <c r="D15" s="34">
        <v>30</v>
      </c>
      <c r="E15" s="34">
        <v>56.6</v>
      </c>
      <c r="F15" s="34">
        <v>12.4</v>
      </c>
      <c r="G15" s="35">
        <v>0.9</v>
      </c>
      <c r="H15" s="17"/>
      <c r="I15" s="17"/>
      <c r="J15" s="17"/>
      <c r="K15" s="17"/>
      <c r="L15" s="17"/>
      <c r="M15" s="17"/>
    </row>
    <row r="16" spans="1:21" ht="21.95" customHeight="1" x14ac:dyDescent="0.15">
      <c r="B16" s="138"/>
      <c r="C16" s="32" t="s">
        <v>122</v>
      </c>
      <c r="D16" s="32"/>
      <c r="E16" s="32"/>
      <c r="F16" s="32"/>
      <c r="G16" s="32"/>
      <c r="H16" s="17"/>
      <c r="I16" s="17"/>
      <c r="J16" s="17"/>
      <c r="K16" s="17"/>
      <c r="L16" s="17"/>
      <c r="M16" s="17"/>
      <c r="P16" s="21"/>
      <c r="Q16" s="21"/>
    </row>
    <row r="17" spans="1:17" ht="21.95" customHeight="1" x14ac:dyDescent="0.15">
      <c r="B17" s="138"/>
      <c r="C17" s="7" t="s">
        <v>31</v>
      </c>
      <c r="D17" s="8">
        <v>49.4</v>
      </c>
      <c r="E17" s="8">
        <v>44.6</v>
      </c>
      <c r="F17" s="8">
        <v>6</v>
      </c>
      <c r="G17" s="8">
        <v>0</v>
      </c>
      <c r="H17" s="17"/>
      <c r="I17" s="17"/>
      <c r="J17" s="17"/>
      <c r="K17" s="17"/>
      <c r="L17" s="17"/>
      <c r="M17" s="17"/>
      <c r="P17" s="21"/>
      <c r="Q17" s="21"/>
    </row>
    <row r="18" spans="1:17" ht="21.95" customHeight="1" x14ac:dyDescent="0.15">
      <c r="A18" s="4"/>
      <c r="B18" s="138"/>
      <c r="C18" s="7" t="s">
        <v>18</v>
      </c>
      <c r="D18" s="8">
        <v>27</v>
      </c>
      <c r="E18" s="8">
        <v>58.8</v>
      </c>
      <c r="F18" s="8">
        <v>13.1</v>
      </c>
      <c r="G18" s="8">
        <v>1.1000000000000001</v>
      </c>
      <c r="H18" s="17"/>
      <c r="I18" s="17"/>
      <c r="J18" s="17"/>
      <c r="K18" s="17"/>
      <c r="L18" s="17"/>
      <c r="M18" s="17"/>
      <c r="P18" s="21"/>
      <c r="Q18" s="21"/>
    </row>
    <row r="19" spans="1:17" ht="21.95" customHeight="1" x14ac:dyDescent="0.15">
      <c r="A19" s="4"/>
      <c r="B19" s="138"/>
      <c r="C19" s="7" t="s">
        <v>19</v>
      </c>
      <c r="D19" s="8">
        <v>27.9</v>
      </c>
      <c r="E19" s="8">
        <v>57.2</v>
      </c>
      <c r="F19" s="8">
        <v>13.7</v>
      </c>
      <c r="G19" s="8">
        <v>1.1000000000000001</v>
      </c>
      <c r="H19" s="17"/>
      <c r="I19" s="17"/>
      <c r="J19" s="17"/>
      <c r="K19" s="17"/>
      <c r="L19" s="17"/>
      <c r="M19" s="17"/>
      <c r="P19" s="21"/>
      <c r="Q19" s="21"/>
    </row>
    <row r="20" spans="1:17" ht="15.75" customHeight="1" x14ac:dyDescent="0.15">
      <c r="A20" s="4"/>
      <c r="B20" s="18"/>
      <c r="C20" s="9"/>
      <c r="D20" s="19"/>
      <c r="E20" s="19"/>
      <c r="F20" s="19"/>
      <c r="G20" s="19"/>
      <c r="H20" s="17"/>
      <c r="I20" s="17"/>
      <c r="J20" s="17"/>
      <c r="K20" s="17"/>
      <c r="L20" s="17"/>
      <c r="M20" s="17"/>
      <c r="P20" s="21"/>
      <c r="Q20" s="21"/>
    </row>
    <row r="21" spans="1:17" x14ac:dyDescent="0.15">
      <c r="E21"/>
      <c r="F21"/>
      <c r="G21" s="80"/>
    </row>
    <row r="22" spans="1:17" x14ac:dyDescent="0.15">
      <c r="E22"/>
      <c r="F22"/>
      <c r="G22" s="80"/>
    </row>
    <row r="23" spans="1:17" x14ac:dyDescent="0.15">
      <c r="E23"/>
      <c r="F23"/>
      <c r="G23" s="80"/>
    </row>
    <row r="24" spans="1:17" x14ac:dyDescent="0.15">
      <c r="E24"/>
      <c r="F24"/>
      <c r="G24" s="80"/>
    </row>
    <row r="25" spans="1:17" x14ac:dyDescent="0.15">
      <c r="E25"/>
      <c r="F25"/>
      <c r="G25" s="80"/>
    </row>
    <row r="26" spans="1:17" x14ac:dyDescent="0.15">
      <c r="E26"/>
      <c r="F26"/>
      <c r="G26" s="80"/>
    </row>
    <row r="27" spans="1:17" ht="13.5" customHeight="1" x14ac:dyDescent="0.15">
      <c r="E27"/>
      <c r="F27"/>
      <c r="G27" s="80"/>
    </row>
    <row r="28" spans="1:17" x14ac:dyDescent="0.15">
      <c r="E28"/>
      <c r="F28"/>
      <c r="G28" s="80"/>
    </row>
  </sheetData>
  <mergeCells count="6">
    <mergeCell ref="B15:B19"/>
    <mergeCell ref="A1:M1"/>
    <mergeCell ref="C5:H5"/>
    <mergeCell ref="C13:G13"/>
    <mergeCell ref="B2:K2"/>
    <mergeCell ref="B7:B9"/>
  </mergeCells>
  <phoneticPr fontId="3"/>
  <conditionalFormatting sqref="C6:G6">
    <cfRule type="expression" priority="161">
      <formula>MOD(ROW(),2)=1</formula>
    </cfRule>
  </conditionalFormatting>
  <conditionalFormatting sqref="C6:G11 C14:G19">
    <cfRule type="expression" dxfId="0" priority="158">
      <formula>MOD(ROW(),2)=1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3" orientation="portrait" r:id="rId1"/>
  <headerFooter>
    <oddHeader xml:space="preserve">&amp;R教職員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①保護者</vt:lpstr>
      <vt:lpstr>①教職員</vt:lpstr>
      <vt:lpstr>②保護者</vt:lpstr>
      <vt:lpstr>②教職員</vt:lpstr>
      <vt:lpstr>③保護者</vt:lpstr>
      <vt:lpstr>③教職員</vt:lpstr>
      <vt:lpstr>児童生徒</vt:lpstr>
      <vt:lpstr>保護者</vt:lpstr>
      <vt:lpstr>教職員</vt:lpstr>
      <vt:lpstr>①教職員!Print_Area</vt:lpstr>
      <vt:lpstr>①保護者!Print_Area</vt:lpstr>
      <vt:lpstr>②教職員!Print_Area</vt:lpstr>
      <vt:lpstr>②保護者!Print_Area</vt:lpstr>
      <vt:lpstr>③教職員!Print_Area</vt:lpstr>
      <vt:lpstr>③保護者!Print_Area</vt:lpstr>
      <vt:lpstr>教職員!Print_Area</vt:lpstr>
      <vt:lpstr>児童生徒!Print_Area</vt:lpstr>
      <vt:lpstr>保護者!Print_Area</vt:lpstr>
      <vt:lpstr>①教職員!Print_Titles</vt:lpstr>
      <vt:lpstr>①保護者!Print_Titles</vt:lpstr>
      <vt:lpstr>②教職員!Print_Titles</vt:lpstr>
      <vt:lpstr>②保護者!Print_Titles</vt:lpstr>
      <vt:lpstr>③教職員!Print_Titles</vt:lpstr>
      <vt:lpstr>③保護者!Print_Titles</vt:lpstr>
      <vt:lpstr>教職員!Print_Titles</vt:lpstr>
      <vt:lpstr>児童生徒!Print_Titles</vt:lpstr>
      <vt:lpstr>保護者!Print_Titles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P0181013</cp:lastModifiedBy>
  <cp:lastPrinted>2024-12-12T09:48:02Z</cp:lastPrinted>
  <dcterms:created xsi:type="dcterms:W3CDTF">2014-12-05T06:58:18Z</dcterms:created>
  <dcterms:modified xsi:type="dcterms:W3CDTF">2026-06-02T08:19:07Z</dcterms:modified>
</cp:coreProperties>
</file>